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"/>
    </mc:Choice>
  </mc:AlternateContent>
  <bookViews>
    <workbookView xWindow="0" yWindow="0" windowWidth="20490" windowHeight="7755" firstSheet="1" activeTab="1"/>
  </bookViews>
  <sheets>
    <sheet name="Theo xưởng" sheetId="21" state="hidden" r:id="rId1"/>
    <sheet name="THEO GV" sheetId="20" r:id="rId2"/>
    <sheet name="THEO PHÒNG HỌC" sheetId="23" r:id="rId3"/>
    <sheet name="Theo lớp" sheetId="5" state="hidden" r:id="rId4"/>
  </sheets>
  <calcPr calcId="152511"/>
</workbook>
</file>

<file path=xl/calcChain.xml><?xml version="1.0" encoding="utf-8"?>
<calcChain xmlns="http://schemas.openxmlformats.org/spreadsheetml/2006/main">
  <c r="O233" i="20" l="1"/>
  <c r="K233" i="20"/>
  <c r="N233" i="20" s="1"/>
  <c r="O211" i="20"/>
  <c r="K211" i="20"/>
  <c r="Q211" i="20" s="1"/>
  <c r="O243" i="20"/>
  <c r="K243" i="20"/>
  <c r="R243" i="20" s="1"/>
  <c r="S243" i="20" s="1"/>
  <c r="O242" i="20"/>
  <c r="K242" i="20"/>
  <c r="R242" i="20" s="1"/>
  <c r="Q233" i="20" l="1"/>
  <c r="R233" i="20"/>
  <c r="R211" i="20"/>
  <c r="S211" i="20" s="1"/>
  <c r="Q242" i="20"/>
  <c r="S242" i="20" s="1"/>
  <c r="O189" i="20"/>
  <c r="K189" i="20"/>
  <c r="R189" i="20" s="1"/>
  <c r="O91" i="20"/>
  <c r="K91" i="20"/>
  <c r="Q91" i="20" s="1"/>
  <c r="O210" i="20"/>
  <c r="K210" i="20"/>
  <c r="R210" i="20" s="1"/>
  <c r="O209" i="20"/>
  <c r="K209" i="20"/>
  <c r="O208" i="20"/>
  <c r="K208" i="20"/>
  <c r="R208" i="20" s="1"/>
  <c r="O224" i="20"/>
  <c r="K224" i="20"/>
  <c r="R224" i="20" s="1"/>
  <c r="O223" i="20"/>
  <c r="K223" i="20"/>
  <c r="R223" i="20" s="1"/>
  <c r="O178" i="20"/>
  <c r="K178" i="20"/>
  <c r="R178" i="20" s="1"/>
  <c r="O222" i="20"/>
  <c r="K222" i="20"/>
  <c r="R222" i="20" s="1"/>
  <c r="O221" i="20"/>
  <c r="K221" i="20"/>
  <c r="R221" i="20" s="1"/>
  <c r="O256" i="20"/>
  <c r="K256" i="20"/>
  <c r="R256" i="20" s="1"/>
  <c r="O232" i="20"/>
  <c r="K232" i="20"/>
  <c r="R232" i="20" s="1"/>
  <c r="O231" i="20"/>
  <c r="K231" i="20"/>
  <c r="R231" i="20" s="1"/>
  <c r="O97" i="20"/>
  <c r="K97" i="20"/>
  <c r="R97" i="20" s="1"/>
  <c r="O241" i="20"/>
  <c r="K241" i="20"/>
  <c r="R241" i="20" s="1"/>
  <c r="O98" i="20"/>
  <c r="K98" i="20"/>
  <c r="R98" i="20" s="1"/>
  <c r="O255" i="20"/>
  <c r="K255" i="20"/>
  <c r="R255" i="20" s="1"/>
  <c r="O166" i="20"/>
  <c r="K166" i="20"/>
  <c r="N166" i="20" s="1"/>
  <c r="O165" i="20"/>
  <c r="K165" i="20"/>
  <c r="N165" i="20" s="1"/>
  <c r="O164" i="20"/>
  <c r="K164" i="20"/>
  <c r="R164" i="20" s="1"/>
  <c r="O96" i="20"/>
  <c r="K96" i="20"/>
  <c r="R96" i="20" s="1"/>
  <c r="O163" i="20"/>
  <c r="K163" i="20"/>
  <c r="Q163" i="20" s="1"/>
  <c r="S233" i="20" l="1"/>
  <c r="Q189" i="20"/>
  <c r="S189" i="20" s="1"/>
  <c r="Q224" i="20"/>
  <c r="S224" i="20" s="1"/>
  <c r="Q241" i="20"/>
  <c r="S241" i="20" s="1"/>
  <c r="Q231" i="20"/>
  <c r="S231" i="20" s="1"/>
  <c r="Q97" i="20"/>
  <c r="S97" i="20" s="1"/>
  <c r="R91" i="20"/>
  <c r="S91" i="20" s="1"/>
  <c r="N91" i="20"/>
  <c r="Q223" i="20"/>
  <c r="S223" i="20" s="1"/>
  <c r="R209" i="20"/>
  <c r="S209" i="20" s="1"/>
  <c r="N210" i="20"/>
  <c r="Q210" i="20"/>
  <c r="S210" i="20" s="1"/>
  <c r="Q208" i="20"/>
  <c r="S208" i="20" s="1"/>
  <c r="Q178" i="20"/>
  <c r="S178" i="20" s="1"/>
  <c r="Q222" i="20"/>
  <c r="S222" i="20" s="1"/>
  <c r="Q221" i="20"/>
  <c r="S221" i="20" s="1"/>
  <c r="Q256" i="20"/>
  <c r="S256" i="20" s="1"/>
  <c r="Q232" i="20"/>
  <c r="S232" i="20" s="1"/>
  <c r="Q98" i="20"/>
  <c r="S98" i="20" s="1"/>
  <c r="Q255" i="20"/>
  <c r="S255" i="20" s="1"/>
  <c r="R166" i="20"/>
  <c r="Q166" i="20"/>
  <c r="Q165" i="20"/>
  <c r="R165" i="20"/>
  <c r="N164" i="20"/>
  <c r="Q164" i="20"/>
  <c r="S164" i="20" s="1"/>
  <c r="Q96" i="20"/>
  <c r="S96" i="20" s="1"/>
  <c r="R163" i="20"/>
  <c r="S163" i="20" s="1"/>
  <c r="N163" i="20"/>
  <c r="O265" i="20"/>
  <c r="K265" i="20"/>
  <c r="R265" i="20" s="1"/>
  <c r="O264" i="20"/>
  <c r="K264" i="20"/>
  <c r="N264" i="20" s="1"/>
  <c r="N265" i="20" l="1"/>
  <c r="Q264" i="20"/>
  <c r="Q265" i="20"/>
  <c r="S265" i="20" s="1"/>
  <c r="S166" i="20"/>
  <c r="S165" i="20"/>
  <c r="R264" i="20"/>
  <c r="O162" i="20"/>
  <c r="K162" i="20"/>
  <c r="R162" i="20" s="1"/>
  <c r="O161" i="20"/>
  <c r="K161" i="20"/>
  <c r="Q161" i="20" s="1"/>
  <c r="S264" i="20" l="1"/>
  <c r="Q162" i="20"/>
  <c r="S162" i="20" s="1"/>
  <c r="R161" i="20"/>
  <c r="S161" i="20" s="1"/>
  <c r="N161" i="20"/>
  <c r="O19" i="23"/>
  <c r="K19" i="23"/>
  <c r="O18" i="23"/>
  <c r="K18" i="23"/>
  <c r="R18" i="23" s="1"/>
  <c r="O30" i="23"/>
  <c r="K30" i="23"/>
  <c r="R30" i="23" s="1"/>
  <c r="O117" i="23"/>
  <c r="K117" i="23"/>
  <c r="Q117" i="23" s="1"/>
  <c r="O116" i="23"/>
  <c r="K116" i="23"/>
  <c r="O115" i="23"/>
  <c r="K115" i="23"/>
  <c r="R115" i="23" s="1"/>
  <c r="O114" i="23"/>
  <c r="K114" i="23"/>
  <c r="R114" i="23" s="1"/>
  <c r="O113" i="23"/>
  <c r="K113" i="23"/>
  <c r="R113" i="23" s="1"/>
  <c r="O112" i="23"/>
  <c r="K112" i="23"/>
  <c r="O48" i="23"/>
  <c r="K48" i="23"/>
  <c r="R48" i="23" s="1"/>
  <c r="O47" i="23"/>
  <c r="K47" i="23"/>
  <c r="R47" i="23" s="1"/>
  <c r="O166" i="23"/>
  <c r="K166" i="23"/>
  <c r="Q166" i="23" s="1"/>
  <c r="O165" i="23"/>
  <c r="K165" i="23"/>
  <c r="O17" i="23"/>
  <c r="K17" i="23"/>
  <c r="R17" i="23" s="1"/>
  <c r="O16" i="23"/>
  <c r="K16" i="23"/>
  <c r="R16" i="23" s="1"/>
  <c r="O67" i="23"/>
  <c r="K67" i="23"/>
  <c r="R67" i="23" s="1"/>
  <c r="O66" i="23"/>
  <c r="K66" i="23"/>
  <c r="O65" i="23"/>
  <c r="K65" i="23"/>
  <c r="R65" i="23" s="1"/>
  <c r="O107" i="23"/>
  <c r="K107" i="23"/>
  <c r="R107" i="23" s="1"/>
  <c r="O106" i="23"/>
  <c r="K106" i="23"/>
  <c r="Q106" i="23" s="1"/>
  <c r="O164" i="23"/>
  <c r="K164" i="23"/>
  <c r="O163" i="23"/>
  <c r="K163" i="23"/>
  <c r="R163" i="23" s="1"/>
  <c r="O162" i="23"/>
  <c r="K162" i="23"/>
  <c r="R162" i="23" s="1"/>
  <c r="O161" i="23"/>
  <c r="K161" i="23"/>
  <c r="R161" i="23" s="1"/>
  <c r="O160" i="23"/>
  <c r="K160" i="23"/>
  <c r="O159" i="23"/>
  <c r="K159" i="23"/>
  <c r="R159" i="23" s="1"/>
  <c r="O158" i="23"/>
  <c r="K158" i="23"/>
  <c r="R158" i="23" s="1"/>
  <c r="O157" i="23"/>
  <c r="K157" i="23"/>
  <c r="R157" i="23" s="1"/>
  <c r="O156" i="23"/>
  <c r="K156" i="23"/>
  <c r="O155" i="23"/>
  <c r="K155" i="23"/>
  <c r="R155" i="23" s="1"/>
  <c r="O154" i="23"/>
  <c r="K154" i="23"/>
  <c r="R154" i="23" s="1"/>
  <c r="O153" i="23"/>
  <c r="K153" i="23"/>
  <c r="R153" i="23" s="1"/>
  <c r="O29" i="23"/>
  <c r="K29" i="23"/>
  <c r="O28" i="23"/>
  <c r="K28" i="23"/>
  <c r="R28" i="23" s="1"/>
  <c r="O27" i="23"/>
  <c r="K27" i="23"/>
  <c r="R27" i="23" s="1"/>
  <c r="O40" i="23"/>
  <c r="K40" i="23"/>
  <c r="Q40" i="23" s="1"/>
  <c r="O105" i="23"/>
  <c r="K105" i="23"/>
  <c r="O104" i="23"/>
  <c r="K104" i="23"/>
  <c r="R104" i="23" s="1"/>
  <c r="O103" i="23"/>
  <c r="K103" i="23"/>
  <c r="R103" i="23" s="1"/>
  <c r="O102" i="23"/>
  <c r="K102" i="23"/>
  <c r="R102" i="23" s="1"/>
  <c r="O15" i="23"/>
  <c r="K15" i="23"/>
  <c r="O26" i="23"/>
  <c r="K26" i="23"/>
  <c r="R26" i="23" s="1"/>
  <c r="O14" i="23"/>
  <c r="K14" i="23"/>
  <c r="R14" i="23" s="1"/>
  <c r="O99" i="23"/>
  <c r="K99" i="23"/>
  <c r="R99" i="23" s="1"/>
  <c r="O98" i="23"/>
  <c r="K98" i="23"/>
  <c r="O13" i="23"/>
  <c r="K13" i="23"/>
  <c r="R13" i="23" s="1"/>
  <c r="O97" i="23"/>
  <c r="K97" i="23"/>
  <c r="R97" i="23" s="1"/>
  <c r="O96" i="23"/>
  <c r="K96" i="23"/>
  <c r="R96" i="23" s="1"/>
  <c r="O95" i="23"/>
  <c r="K95" i="23"/>
  <c r="O94" i="23"/>
  <c r="K94" i="23"/>
  <c r="R94" i="23" s="1"/>
  <c r="O93" i="23"/>
  <c r="K93" i="23"/>
  <c r="R93" i="23" s="1"/>
  <c r="O92" i="23"/>
  <c r="K92" i="23"/>
  <c r="Q92" i="23" s="1"/>
  <c r="O39" i="23"/>
  <c r="K39" i="23"/>
  <c r="O46" i="23"/>
  <c r="K46" i="23"/>
  <c r="R46" i="23" s="1"/>
  <c r="O56" i="23"/>
  <c r="K56" i="23"/>
  <c r="R56" i="23" s="1"/>
  <c r="O89" i="23"/>
  <c r="K89" i="23"/>
  <c r="Q89" i="23" s="1"/>
  <c r="O88" i="23"/>
  <c r="K88" i="23"/>
  <c r="O87" i="23"/>
  <c r="K87" i="23"/>
  <c r="R87" i="23" s="1"/>
  <c r="O86" i="23"/>
  <c r="K86" i="23"/>
  <c r="R86" i="23" s="1"/>
  <c r="O85" i="23"/>
  <c r="K85" i="23"/>
  <c r="Q85" i="23" s="1"/>
  <c r="O84" i="23"/>
  <c r="K84" i="23"/>
  <c r="O83" i="23"/>
  <c r="K83" i="23"/>
  <c r="R83" i="23" s="1"/>
  <c r="O91" i="23"/>
  <c r="K91" i="23"/>
  <c r="R91" i="23" s="1"/>
  <c r="O90" i="23"/>
  <c r="K90" i="23"/>
  <c r="Q90" i="23" s="1"/>
  <c r="O82" i="23"/>
  <c r="K82" i="23"/>
  <c r="O81" i="23"/>
  <c r="K81" i="23"/>
  <c r="R81" i="23" s="1"/>
  <c r="O111" i="23"/>
  <c r="K111" i="23"/>
  <c r="R111" i="23" s="1"/>
  <c r="O110" i="23"/>
  <c r="K110" i="23"/>
  <c r="N110" i="23" s="1"/>
  <c r="O109" i="23"/>
  <c r="K109" i="23"/>
  <c r="R109" i="23" s="1"/>
  <c r="O108" i="23"/>
  <c r="K108" i="23"/>
  <c r="N108" i="23" s="1"/>
  <c r="O152" i="23"/>
  <c r="K152" i="23"/>
  <c r="O151" i="23"/>
  <c r="K151" i="23"/>
  <c r="R151" i="23" s="1"/>
  <c r="O150" i="23"/>
  <c r="K150" i="23"/>
  <c r="Q150" i="23" s="1"/>
  <c r="O149" i="23"/>
  <c r="K149" i="23"/>
  <c r="Q149" i="23" s="1"/>
  <c r="O148" i="23"/>
  <c r="K148" i="23"/>
  <c r="O147" i="23"/>
  <c r="K147" i="23"/>
  <c r="R147" i="23" s="1"/>
  <c r="O146" i="23"/>
  <c r="K146" i="23"/>
  <c r="Q146" i="23" s="1"/>
  <c r="O145" i="23"/>
  <c r="K145" i="23"/>
  <c r="Q145" i="23" s="1"/>
  <c r="O144" i="23"/>
  <c r="K144" i="23"/>
  <c r="R144" i="23" s="1"/>
  <c r="O143" i="23"/>
  <c r="K143" i="23"/>
  <c r="N143" i="23" s="1"/>
  <c r="O142" i="23"/>
  <c r="K142" i="23"/>
  <c r="R142" i="23" s="1"/>
  <c r="O141" i="23"/>
  <c r="K141" i="23"/>
  <c r="R141" i="23" s="1"/>
  <c r="O140" i="23"/>
  <c r="K140" i="23"/>
  <c r="N140" i="23" s="1"/>
  <c r="O12" i="23"/>
  <c r="K12" i="23"/>
  <c r="R12" i="23" s="1"/>
  <c r="O139" i="23"/>
  <c r="K139" i="23"/>
  <c r="N139" i="23" s="1"/>
  <c r="O138" i="23"/>
  <c r="K138" i="23"/>
  <c r="R138" i="23" s="1"/>
  <c r="O25" i="23"/>
  <c r="K25" i="23"/>
  <c r="N25" i="23" s="1"/>
  <c r="O137" i="23"/>
  <c r="K137" i="23"/>
  <c r="R137" i="23" s="1"/>
  <c r="O136" i="23"/>
  <c r="K136" i="23"/>
  <c r="N136" i="23" s="1"/>
  <c r="O135" i="23"/>
  <c r="K135" i="23"/>
  <c r="R135" i="23" s="1"/>
  <c r="O134" i="23"/>
  <c r="K134" i="23"/>
  <c r="N134" i="23" s="1"/>
  <c r="O133" i="23"/>
  <c r="K133" i="23"/>
  <c r="N133" i="23" s="1"/>
  <c r="O132" i="23"/>
  <c r="K132" i="23"/>
  <c r="R132" i="23" s="1"/>
  <c r="O38" i="23"/>
  <c r="K38" i="23"/>
  <c r="R38" i="23" s="1"/>
  <c r="O45" i="23"/>
  <c r="K45" i="23"/>
  <c r="R45" i="23" s="1"/>
  <c r="O55" i="23"/>
  <c r="K55" i="23"/>
  <c r="R55" i="23" s="1"/>
  <c r="O44" i="23"/>
  <c r="K44" i="23"/>
  <c r="R44" i="23" s="1"/>
  <c r="O43" i="23"/>
  <c r="K43" i="23"/>
  <c r="R43" i="23" s="1"/>
  <c r="O37" i="23"/>
  <c r="K37" i="23"/>
  <c r="R37" i="23" s="1"/>
  <c r="O36" i="23"/>
  <c r="K36" i="23"/>
  <c r="R36" i="23" s="1"/>
  <c r="O131" i="23"/>
  <c r="K131" i="23"/>
  <c r="R131" i="23" s="1"/>
  <c r="O130" i="23"/>
  <c r="K130" i="23"/>
  <c r="R130" i="23" s="1"/>
  <c r="O35" i="23"/>
  <c r="K35" i="23"/>
  <c r="R35" i="23" s="1"/>
  <c r="O24" i="23"/>
  <c r="K24" i="23"/>
  <c r="R24" i="23" s="1"/>
  <c r="O129" i="23"/>
  <c r="K129" i="23"/>
  <c r="R129" i="23" s="1"/>
  <c r="O128" i="23"/>
  <c r="K128" i="23"/>
  <c r="R128" i="23" s="1"/>
  <c r="O127" i="23"/>
  <c r="K127" i="23"/>
  <c r="R127" i="23" s="1"/>
  <c r="O126" i="23"/>
  <c r="K126" i="23"/>
  <c r="R126" i="23" s="1"/>
  <c r="O125" i="23"/>
  <c r="K125" i="23"/>
  <c r="R125" i="23" s="1"/>
  <c r="O124" i="23"/>
  <c r="K124" i="23"/>
  <c r="R124" i="23" s="1"/>
  <c r="O60" i="23"/>
  <c r="K60" i="23"/>
  <c r="R60" i="23" s="1"/>
  <c r="O54" i="23"/>
  <c r="K54" i="23"/>
  <c r="R54" i="23" s="1"/>
  <c r="O11" i="23"/>
  <c r="K11" i="23"/>
  <c r="R11" i="23" s="1"/>
  <c r="O23" i="23"/>
  <c r="K23" i="23"/>
  <c r="R23" i="23" s="1"/>
  <c r="O10" i="23"/>
  <c r="K10" i="23"/>
  <c r="R10" i="23" s="1"/>
  <c r="O59" i="23"/>
  <c r="K59" i="23"/>
  <c r="R59" i="23" s="1"/>
  <c r="O53" i="23"/>
  <c r="K53" i="23"/>
  <c r="R53" i="23" s="1"/>
  <c r="O9" i="23"/>
  <c r="K9" i="23"/>
  <c r="R9" i="23" s="1"/>
  <c r="O52" i="23"/>
  <c r="K52" i="23"/>
  <c r="R52" i="23" s="1"/>
  <c r="O123" i="23"/>
  <c r="K123" i="23"/>
  <c r="R123" i="23" s="1"/>
  <c r="O122" i="23"/>
  <c r="K122" i="23"/>
  <c r="R122" i="23" s="1"/>
  <c r="O51" i="23"/>
  <c r="K51" i="23"/>
  <c r="R51" i="23" s="1"/>
  <c r="O58" i="23"/>
  <c r="K58" i="23"/>
  <c r="R58" i="23" s="1"/>
  <c r="O121" i="23"/>
  <c r="K121" i="23"/>
  <c r="R121" i="23" s="1"/>
  <c r="O8" i="23"/>
  <c r="K8" i="23"/>
  <c r="R8" i="23" s="1"/>
  <c r="O120" i="23"/>
  <c r="K120" i="23"/>
  <c r="R120" i="23" s="1"/>
  <c r="O50" i="23"/>
  <c r="K50" i="23"/>
  <c r="R50" i="23" s="1"/>
  <c r="O57" i="23"/>
  <c r="K57" i="23"/>
  <c r="R57" i="23" s="1"/>
  <c r="O49" i="23"/>
  <c r="K49" i="23"/>
  <c r="R49" i="23" s="1"/>
  <c r="O7" i="23"/>
  <c r="K7" i="23"/>
  <c r="R7" i="23" s="1"/>
  <c r="O101" i="23"/>
  <c r="K101" i="23"/>
  <c r="R101" i="23" s="1"/>
  <c r="O100" i="23"/>
  <c r="K100" i="23"/>
  <c r="R100" i="23" s="1"/>
  <c r="O6" i="23"/>
  <c r="K6" i="23"/>
  <c r="N6" i="23" s="1"/>
  <c r="O64" i="23"/>
  <c r="K64" i="23"/>
  <c r="R64" i="23" s="1"/>
  <c r="O71" i="23"/>
  <c r="K71" i="23"/>
  <c r="R71" i="23" s="1"/>
  <c r="O42" i="23"/>
  <c r="K42" i="23"/>
  <c r="Q42" i="23" s="1"/>
  <c r="O34" i="23"/>
  <c r="K34" i="23"/>
  <c r="R34" i="23" s="1"/>
  <c r="O33" i="23"/>
  <c r="K33" i="23"/>
  <c r="Q33" i="23" s="1"/>
  <c r="O41" i="23"/>
  <c r="K41" i="23"/>
  <c r="R41" i="23" s="1"/>
  <c r="O77" i="23"/>
  <c r="K77" i="23"/>
  <c r="R77" i="23" s="1"/>
  <c r="O76" i="23"/>
  <c r="K76" i="23"/>
  <c r="R76" i="23" s="1"/>
  <c r="O5" i="23"/>
  <c r="K5" i="23"/>
  <c r="R5" i="23" s="1"/>
  <c r="O22" i="23"/>
  <c r="K22" i="23"/>
  <c r="R22" i="23" s="1"/>
  <c r="O75" i="23"/>
  <c r="K75" i="23"/>
  <c r="R75" i="23" s="1"/>
  <c r="O119" i="23"/>
  <c r="K119" i="23"/>
  <c r="R119" i="23" s="1"/>
  <c r="O74" i="23"/>
  <c r="K74" i="23"/>
  <c r="R74" i="23" s="1"/>
  <c r="O73" i="23"/>
  <c r="K73" i="23"/>
  <c r="R73" i="23" s="1"/>
  <c r="O72" i="23"/>
  <c r="K72" i="23"/>
  <c r="R72" i="23" s="1"/>
  <c r="O4" i="23"/>
  <c r="K4" i="23"/>
  <c r="R4" i="23" s="1"/>
  <c r="O118" i="23"/>
  <c r="K118" i="23"/>
  <c r="R118" i="23" s="1"/>
  <c r="O32" i="23"/>
  <c r="K32" i="23"/>
  <c r="Q32" i="23" s="1"/>
  <c r="O21" i="23"/>
  <c r="K21" i="23"/>
  <c r="R21" i="23" s="1"/>
  <c r="O3" i="23"/>
  <c r="K3" i="23"/>
  <c r="Q3" i="23" s="1"/>
  <c r="O20" i="23"/>
  <c r="K20" i="23"/>
  <c r="R20" i="23" s="1"/>
  <c r="O2" i="23"/>
  <c r="K2" i="23"/>
  <c r="Q2" i="23" s="1"/>
  <c r="O31" i="23"/>
  <c r="K31" i="23"/>
  <c r="R31" i="23" s="1"/>
  <c r="O61" i="23"/>
  <c r="K61" i="23"/>
  <c r="Q61" i="23" s="1"/>
  <c r="O62" i="23"/>
  <c r="K62" i="23"/>
  <c r="R62" i="23" s="1"/>
  <c r="O63" i="23"/>
  <c r="K63" i="23"/>
  <c r="Q63" i="23" s="1"/>
  <c r="O80" i="23"/>
  <c r="K80" i="23"/>
  <c r="R80" i="23" s="1"/>
  <c r="O79" i="23"/>
  <c r="K79" i="23"/>
  <c r="Q79" i="23" s="1"/>
  <c r="O78" i="23"/>
  <c r="K78" i="23"/>
  <c r="R78" i="23" s="1"/>
  <c r="O70" i="23"/>
  <c r="K70" i="23"/>
  <c r="R70" i="23" s="1"/>
  <c r="O69" i="23"/>
  <c r="K69" i="23"/>
  <c r="Q69" i="23" s="1"/>
  <c r="O68" i="23"/>
  <c r="K68" i="23"/>
  <c r="R68" i="23" s="1"/>
  <c r="O260" i="20"/>
  <c r="K260" i="20"/>
  <c r="R260" i="20" s="1"/>
  <c r="O251" i="20"/>
  <c r="K251" i="20"/>
  <c r="R251" i="20" s="1"/>
  <c r="O252" i="20"/>
  <c r="K252" i="20"/>
  <c r="R252" i="20" s="1"/>
  <c r="O250" i="20"/>
  <c r="K250" i="20"/>
  <c r="R250" i="20" s="1"/>
  <c r="O249" i="20"/>
  <c r="K249" i="20"/>
  <c r="Q249" i="20" s="1"/>
  <c r="O248" i="20"/>
  <c r="K248" i="20"/>
  <c r="Q248" i="20" s="1"/>
  <c r="O247" i="20"/>
  <c r="K247" i="20"/>
  <c r="R247" i="20" s="1"/>
  <c r="O246" i="20"/>
  <c r="K246" i="20"/>
  <c r="R246" i="20" s="1"/>
  <c r="O245" i="20"/>
  <c r="K245" i="20"/>
  <c r="R245" i="20" s="1"/>
  <c r="O240" i="20"/>
  <c r="K240" i="20"/>
  <c r="R240" i="20" s="1"/>
  <c r="O239" i="20"/>
  <c r="K239" i="20"/>
  <c r="R239" i="20" s="1"/>
  <c r="O238" i="20"/>
  <c r="K238" i="20"/>
  <c r="R238" i="20" s="1"/>
  <c r="O237" i="20"/>
  <c r="K237" i="20"/>
  <c r="R237" i="20" s="1"/>
  <c r="O236" i="20"/>
  <c r="K236" i="20"/>
  <c r="R236" i="20" s="1"/>
  <c r="O235" i="20"/>
  <c r="K235" i="20"/>
  <c r="R235" i="20" s="1"/>
  <c r="O230" i="20"/>
  <c r="K230" i="20"/>
  <c r="Q230" i="20" s="1"/>
  <c r="O229" i="20"/>
  <c r="K229" i="20"/>
  <c r="R229" i="20" s="1"/>
  <c r="O228" i="20"/>
  <c r="K228" i="20"/>
  <c r="R228" i="20" s="1"/>
  <c r="O227" i="20"/>
  <c r="K227" i="20"/>
  <c r="R227" i="20" s="1"/>
  <c r="O226" i="20"/>
  <c r="K226" i="20"/>
  <c r="R226" i="20" s="1"/>
  <c r="O215" i="20"/>
  <c r="K215" i="20"/>
  <c r="R215" i="20" s="1"/>
  <c r="O213" i="20"/>
  <c r="K213" i="20"/>
  <c r="R213" i="20" s="1"/>
  <c r="O214" i="20"/>
  <c r="K214" i="20"/>
  <c r="R214" i="20" s="1"/>
  <c r="O219" i="20"/>
  <c r="K219" i="20"/>
  <c r="R219" i="20" s="1"/>
  <c r="O218" i="20"/>
  <c r="K218" i="20"/>
  <c r="R218" i="20" s="1"/>
  <c r="O207" i="20"/>
  <c r="K207" i="20"/>
  <c r="R207" i="20" s="1"/>
  <c r="O206" i="20"/>
  <c r="K206" i="20"/>
  <c r="R206" i="20" s="1"/>
  <c r="O253" i="20"/>
  <c r="K253" i="20"/>
  <c r="R253" i="20" s="1"/>
  <c r="O254" i="20"/>
  <c r="K254" i="20"/>
  <c r="Q254" i="20" s="1"/>
  <c r="O205" i="20"/>
  <c r="K205" i="20"/>
  <c r="Q205" i="20" s="1"/>
  <c r="O204" i="20"/>
  <c r="K204" i="20"/>
  <c r="R204" i="20" s="1"/>
  <c r="O203" i="20"/>
  <c r="K203" i="20"/>
  <c r="R203" i="20" s="1"/>
  <c r="R249" i="20" l="1"/>
  <c r="S249" i="20" s="1"/>
  <c r="Q236" i="20"/>
  <c r="R90" i="23"/>
  <c r="S90" i="23" s="1"/>
  <c r="Q41" i="23"/>
  <c r="S41" i="23" s="1"/>
  <c r="Q75" i="23"/>
  <c r="S75" i="23" s="1"/>
  <c r="N77" i="23"/>
  <c r="Q134" i="23"/>
  <c r="R166" i="23"/>
  <c r="S166" i="23" s="1"/>
  <c r="N42" i="23"/>
  <c r="Q71" i="23"/>
  <c r="S71" i="23" s="1"/>
  <c r="Q102" i="23"/>
  <c r="S102" i="23" s="1"/>
  <c r="Q162" i="23"/>
  <c r="S162" i="23" s="1"/>
  <c r="Q91" i="23"/>
  <c r="S91" i="23" s="1"/>
  <c r="Q161" i="23"/>
  <c r="S161" i="23" s="1"/>
  <c r="N53" i="23"/>
  <c r="Q133" i="23"/>
  <c r="N34" i="23"/>
  <c r="N111" i="23"/>
  <c r="Q118" i="23"/>
  <c r="S118" i="23" s="1"/>
  <c r="Q47" i="23"/>
  <c r="S47" i="23" s="1"/>
  <c r="N31" i="23"/>
  <c r="Q74" i="23"/>
  <c r="S74" i="23" s="1"/>
  <c r="N59" i="23"/>
  <c r="Q10" i="23"/>
  <c r="S10" i="23" s="1"/>
  <c r="R133" i="23"/>
  <c r="Q25" i="23"/>
  <c r="R149" i="23"/>
  <c r="S149" i="23" s="1"/>
  <c r="R40" i="23"/>
  <c r="S40" i="23" s="1"/>
  <c r="Q158" i="23"/>
  <c r="S158" i="23" s="1"/>
  <c r="Q77" i="23"/>
  <c r="S77" i="23" s="1"/>
  <c r="R146" i="23"/>
  <c r="S146" i="23" s="1"/>
  <c r="R92" i="23"/>
  <c r="S92" i="23" s="1"/>
  <c r="Q103" i="23"/>
  <c r="S103" i="23" s="1"/>
  <c r="Q157" i="23"/>
  <c r="S157" i="23" s="1"/>
  <c r="N70" i="23"/>
  <c r="Q7" i="23"/>
  <c r="S7" i="23" s="1"/>
  <c r="N120" i="23"/>
  <c r="N8" i="23"/>
  <c r="Q121" i="23"/>
  <c r="S121" i="23" s="1"/>
  <c r="Q11" i="23"/>
  <c r="S11" i="23" s="1"/>
  <c r="N125" i="23"/>
  <c r="N126" i="23"/>
  <c r="Q127" i="23"/>
  <c r="S127" i="23" s="1"/>
  <c r="Q24" i="23"/>
  <c r="S24" i="23" s="1"/>
  <c r="N36" i="23"/>
  <c r="N37" i="23"/>
  <c r="Q43" i="23"/>
  <c r="S43" i="23" s="1"/>
  <c r="Q140" i="23"/>
  <c r="N144" i="23"/>
  <c r="R145" i="23"/>
  <c r="S145" i="23" s="1"/>
  <c r="Q108" i="23"/>
  <c r="Q56" i="23"/>
  <c r="S56" i="23" s="1"/>
  <c r="Q99" i="23"/>
  <c r="S99" i="23" s="1"/>
  <c r="Q14" i="23"/>
  <c r="S14" i="23" s="1"/>
  <c r="R117" i="23"/>
  <c r="S117" i="23" s="1"/>
  <c r="N118" i="23"/>
  <c r="N4" i="23"/>
  <c r="Q72" i="23"/>
  <c r="S72" i="23" s="1"/>
  <c r="Q34" i="23"/>
  <c r="S34" i="23" s="1"/>
  <c r="Q101" i="23"/>
  <c r="S101" i="23" s="1"/>
  <c r="Q51" i="23"/>
  <c r="S51" i="23" s="1"/>
  <c r="Q53" i="23"/>
  <c r="S53" i="23" s="1"/>
  <c r="Q129" i="23"/>
  <c r="S129" i="23" s="1"/>
  <c r="Q55" i="23"/>
  <c r="S55" i="23" s="1"/>
  <c r="R150" i="23"/>
  <c r="S150" i="23" s="1"/>
  <c r="R85" i="23"/>
  <c r="S85" i="23" s="1"/>
  <c r="R106" i="23"/>
  <c r="S106" i="23" s="1"/>
  <c r="Q113" i="23"/>
  <c r="S113" i="23" s="1"/>
  <c r="Q114" i="23"/>
  <c r="S114" i="23" s="1"/>
  <c r="Q120" i="23"/>
  <c r="S120" i="23" s="1"/>
  <c r="Q125" i="23"/>
  <c r="S125" i="23" s="1"/>
  <c r="Q36" i="23"/>
  <c r="S36" i="23" s="1"/>
  <c r="N76" i="23"/>
  <c r="N50" i="23"/>
  <c r="N52" i="23"/>
  <c r="N124" i="23"/>
  <c r="N130" i="23"/>
  <c r="N132" i="23"/>
  <c r="N137" i="23"/>
  <c r="N78" i="23"/>
  <c r="N21" i="23"/>
  <c r="N74" i="23"/>
  <c r="N22" i="23"/>
  <c r="N41" i="23"/>
  <c r="N101" i="23"/>
  <c r="N7" i="23"/>
  <c r="N49" i="23"/>
  <c r="N51" i="23"/>
  <c r="N122" i="23"/>
  <c r="N11" i="23"/>
  <c r="N54" i="23"/>
  <c r="N129" i="23"/>
  <c r="N24" i="23"/>
  <c r="N35" i="23"/>
  <c r="N55" i="23"/>
  <c r="N45" i="23"/>
  <c r="N142" i="23"/>
  <c r="Q143" i="23"/>
  <c r="N109" i="23"/>
  <c r="Q110" i="23"/>
  <c r="R89" i="23"/>
  <c r="S89" i="23" s="1"/>
  <c r="Q96" i="23"/>
  <c r="S96" i="23" s="1"/>
  <c r="Q97" i="23"/>
  <c r="S97" i="23" s="1"/>
  <c r="Q153" i="23"/>
  <c r="S153" i="23" s="1"/>
  <c r="Q154" i="23"/>
  <c r="S154" i="23" s="1"/>
  <c r="Q67" i="23"/>
  <c r="S67" i="23" s="1"/>
  <c r="Q16" i="23"/>
  <c r="S16" i="23" s="1"/>
  <c r="N20" i="23"/>
  <c r="N5" i="23"/>
  <c r="N64" i="23"/>
  <c r="N57" i="23"/>
  <c r="N123" i="23"/>
  <c r="N9" i="23"/>
  <c r="N60" i="23"/>
  <c r="N131" i="23"/>
  <c r="N38" i="23"/>
  <c r="N12" i="23"/>
  <c r="N119" i="23"/>
  <c r="N75" i="23"/>
  <c r="N68" i="23"/>
  <c r="N80" i="23"/>
  <c r="N62" i="23"/>
  <c r="N72" i="23"/>
  <c r="N73" i="23"/>
  <c r="Q5" i="23"/>
  <c r="S5" i="23" s="1"/>
  <c r="N71" i="23"/>
  <c r="N100" i="23"/>
  <c r="Q57" i="23"/>
  <c r="S57" i="23" s="1"/>
  <c r="N121" i="23"/>
  <c r="N58" i="23"/>
  <c r="Q123" i="23"/>
  <c r="S123" i="23" s="1"/>
  <c r="Q52" i="23"/>
  <c r="S52" i="23" s="1"/>
  <c r="N10" i="23"/>
  <c r="N23" i="23"/>
  <c r="Q60" i="23"/>
  <c r="S60" i="23" s="1"/>
  <c r="N127" i="23"/>
  <c r="N128" i="23"/>
  <c r="Q130" i="23"/>
  <c r="S130" i="23" s="1"/>
  <c r="N43" i="23"/>
  <c r="N44" i="23"/>
  <c r="Q38" i="23"/>
  <c r="S38" i="23" s="1"/>
  <c r="N135" i="23"/>
  <c r="Q136" i="23"/>
  <c r="N138" i="23"/>
  <c r="Q139" i="23"/>
  <c r="N141" i="23"/>
  <c r="Q147" i="23"/>
  <c r="S147" i="23" s="1"/>
  <c r="Q151" i="23"/>
  <c r="S151" i="23" s="1"/>
  <c r="Q86" i="23"/>
  <c r="S86" i="23" s="1"/>
  <c r="Q93" i="23"/>
  <c r="S93" i="23" s="1"/>
  <c r="Q27" i="23"/>
  <c r="S27" i="23" s="1"/>
  <c r="Q107" i="23"/>
  <c r="S107" i="23" s="1"/>
  <c r="Q30" i="23"/>
  <c r="S30" i="23" s="1"/>
  <c r="R79" i="23"/>
  <c r="S79" i="23" s="1"/>
  <c r="R32" i="23"/>
  <c r="S32" i="23" s="1"/>
  <c r="Q68" i="23"/>
  <c r="S68" i="23" s="1"/>
  <c r="N69" i="23"/>
  <c r="Q70" i="23"/>
  <c r="S70" i="23" s="1"/>
  <c r="Q78" i="23"/>
  <c r="S78" i="23" s="1"/>
  <c r="N79" i="23"/>
  <c r="Q80" i="23"/>
  <c r="S80" i="23" s="1"/>
  <c r="N63" i="23"/>
  <c r="Q62" i="23"/>
  <c r="S62" i="23" s="1"/>
  <c r="N61" i="23"/>
  <c r="Q31" i="23"/>
  <c r="S31" i="23" s="1"/>
  <c r="N2" i="23"/>
  <c r="Q20" i="23"/>
  <c r="S20" i="23" s="1"/>
  <c r="N3" i="23"/>
  <c r="Q21" i="23"/>
  <c r="S21" i="23" s="1"/>
  <c r="N32" i="23"/>
  <c r="N33" i="23"/>
  <c r="R63" i="23"/>
  <c r="S63" i="23" s="1"/>
  <c r="R3" i="23"/>
  <c r="S3" i="23" s="1"/>
  <c r="R33" i="23"/>
  <c r="S33" i="23" s="1"/>
  <c r="Q4" i="23"/>
  <c r="S4" i="23" s="1"/>
  <c r="Q73" i="23"/>
  <c r="S73" i="23" s="1"/>
  <c r="Q119" i="23"/>
  <c r="S119" i="23" s="1"/>
  <c r="Q22" i="23"/>
  <c r="S22" i="23" s="1"/>
  <c r="Q76" i="23"/>
  <c r="S76" i="23" s="1"/>
  <c r="R42" i="23"/>
  <c r="S42" i="23" s="1"/>
  <c r="Q6" i="23"/>
  <c r="R152" i="23"/>
  <c r="Q152" i="23"/>
  <c r="R69" i="23"/>
  <c r="S69" i="23" s="1"/>
  <c r="R61" i="23"/>
  <c r="S61" i="23" s="1"/>
  <c r="R2" i="23"/>
  <c r="S2" i="23" s="1"/>
  <c r="R6" i="23"/>
  <c r="Q64" i="23"/>
  <c r="S64" i="23" s="1"/>
  <c r="R134" i="23"/>
  <c r="R95" i="23"/>
  <c r="Q95" i="23"/>
  <c r="R98" i="23"/>
  <c r="Q98" i="23"/>
  <c r="R15" i="23"/>
  <c r="Q15" i="23"/>
  <c r="R105" i="23"/>
  <c r="Q105" i="23"/>
  <c r="R29" i="23"/>
  <c r="Q29" i="23"/>
  <c r="R156" i="23"/>
  <c r="Q156" i="23"/>
  <c r="R160" i="23"/>
  <c r="Q160" i="23"/>
  <c r="R164" i="23"/>
  <c r="Q164" i="23"/>
  <c r="R66" i="23"/>
  <c r="Q66" i="23"/>
  <c r="R165" i="23"/>
  <c r="Q165" i="23"/>
  <c r="R112" i="23"/>
  <c r="Q112" i="23"/>
  <c r="R116" i="23"/>
  <c r="Q116" i="23"/>
  <c r="R19" i="23"/>
  <c r="Q19" i="23"/>
  <c r="Q100" i="23"/>
  <c r="S100" i="23" s="1"/>
  <c r="Q49" i="23"/>
  <c r="S49" i="23" s="1"/>
  <c r="Q50" i="23"/>
  <c r="S50" i="23" s="1"/>
  <c r="Q8" i="23"/>
  <c r="S8" i="23" s="1"/>
  <c r="Q58" i="23"/>
  <c r="S58" i="23" s="1"/>
  <c r="Q122" i="23"/>
  <c r="S122" i="23" s="1"/>
  <c r="Q9" i="23"/>
  <c r="S9" i="23" s="1"/>
  <c r="Q59" i="23"/>
  <c r="S59" i="23" s="1"/>
  <c r="Q23" i="23"/>
  <c r="S23" i="23" s="1"/>
  <c r="Q54" i="23"/>
  <c r="S54" i="23" s="1"/>
  <c r="Q124" i="23"/>
  <c r="S124" i="23" s="1"/>
  <c r="Q126" i="23"/>
  <c r="S126" i="23" s="1"/>
  <c r="Q128" i="23"/>
  <c r="S128" i="23" s="1"/>
  <c r="Q35" i="23"/>
  <c r="S35" i="23" s="1"/>
  <c r="Q131" i="23"/>
  <c r="S131" i="23" s="1"/>
  <c r="Q37" i="23"/>
  <c r="S37" i="23" s="1"/>
  <c r="Q44" i="23"/>
  <c r="S44" i="23" s="1"/>
  <c r="Q45" i="23"/>
  <c r="S45" i="23" s="1"/>
  <c r="Q132" i="23"/>
  <c r="S132" i="23" s="1"/>
  <c r="R39" i="23"/>
  <c r="Q39" i="23"/>
  <c r="R148" i="23"/>
  <c r="Q148" i="23"/>
  <c r="R82" i="23"/>
  <c r="Q82" i="23"/>
  <c r="R84" i="23"/>
  <c r="Q84" i="23"/>
  <c r="R88" i="23"/>
  <c r="Q88" i="23"/>
  <c r="R136" i="23"/>
  <c r="R25" i="23"/>
  <c r="R139" i="23"/>
  <c r="R140" i="23"/>
  <c r="R143" i="23"/>
  <c r="R108" i="23"/>
  <c r="R110" i="23"/>
  <c r="Q81" i="23"/>
  <c r="S81" i="23" s="1"/>
  <c r="Q83" i="23"/>
  <c r="S83" i="23" s="1"/>
  <c r="Q87" i="23"/>
  <c r="S87" i="23" s="1"/>
  <c r="Q46" i="23"/>
  <c r="S46" i="23" s="1"/>
  <c r="Q94" i="23"/>
  <c r="S94" i="23" s="1"/>
  <c r="Q13" i="23"/>
  <c r="S13" i="23" s="1"/>
  <c r="Q26" i="23"/>
  <c r="S26" i="23" s="1"/>
  <c r="Q104" i="23"/>
  <c r="S104" i="23" s="1"/>
  <c r="Q28" i="23"/>
  <c r="S28" i="23" s="1"/>
  <c r="Q155" i="23"/>
  <c r="S155" i="23" s="1"/>
  <c r="Q159" i="23"/>
  <c r="S159" i="23" s="1"/>
  <c r="Q163" i="23"/>
  <c r="S163" i="23" s="1"/>
  <c r="Q65" i="23"/>
  <c r="S65" i="23" s="1"/>
  <c r="Q17" i="23"/>
  <c r="S17" i="23" s="1"/>
  <c r="Q48" i="23"/>
  <c r="S48" i="23" s="1"/>
  <c r="Q115" i="23"/>
  <c r="S115" i="23" s="1"/>
  <c r="Q18" i="23"/>
  <c r="S18" i="23" s="1"/>
  <c r="Q135" i="23"/>
  <c r="S135" i="23" s="1"/>
  <c r="Q137" i="23"/>
  <c r="S137" i="23" s="1"/>
  <c r="Q138" i="23"/>
  <c r="S138" i="23" s="1"/>
  <c r="Q12" i="23"/>
  <c r="S12" i="23" s="1"/>
  <c r="Q141" i="23"/>
  <c r="S141" i="23" s="1"/>
  <c r="Q142" i="23"/>
  <c r="S142" i="23" s="1"/>
  <c r="Q144" i="23"/>
  <c r="S144" i="23" s="1"/>
  <c r="Q109" i="23"/>
  <c r="S109" i="23" s="1"/>
  <c r="Q111" i="23"/>
  <c r="S111" i="23" s="1"/>
  <c r="Q235" i="20"/>
  <c r="S235" i="20" s="1"/>
  <c r="R230" i="20"/>
  <c r="S230" i="20" s="1"/>
  <c r="Q252" i="20"/>
  <c r="S252" i="20" s="1"/>
  <c r="Q251" i="20"/>
  <c r="S251" i="20" s="1"/>
  <c r="R254" i="20"/>
  <c r="S254" i="20" s="1"/>
  <c r="Q239" i="20"/>
  <c r="S239" i="20" s="1"/>
  <c r="Q260" i="20"/>
  <c r="S260" i="20" s="1"/>
  <c r="Q250" i="20"/>
  <c r="S250" i="20" s="1"/>
  <c r="R248" i="20"/>
  <c r="S248" i="20" s="1"/>
  <c r="Q247" i="20"/>
  <c r="S247" i="20" s="1"/>
  <c r="Q245" i="20"/>
  <c r="S245" i="20" s="1"/>
  <c r="Q246" i="20"/>
  <c r="S246" i="20" s="1"/>
  <c r="Q240" i="20"/>
  <c r="S240" i="20" s="1"/>
  <c r="R205" i="20"/>
  <c r="S205" i="20" s="1"/>
  <c r="Q214" i="20"/>
  <c r="S214" i="20" s="1"/>
  <c r="Q237" i="20"/>
  <c r="S237" i="20" s="1"/>
  <c r="Q238" i="20"/>
  <c r="S238" i="20" s="1"/>
  <c r="S236" i="20"/>
  <c r="Q229" i="20"/>
  <c r="S229" i="20" s="1"/>
  <c r="Q227" i="20"/>
  <c r="S227" i="20" s="1"/>
  <c r="Q226" i="20"/>
  <c r="S226" i="20" s="1"/>
  <c r="Q228" i="20"/>
  <c r="S228" i="20" s="1"/>
  <c r="Q206" i="20"/>
  <c r="S206" i="20" s="1"/>
  <c r="Q207" i="20"/>
  <c r="S207" i="20" s="1"/>
  <c r="Q203" i="20"/>
  <c r="S203" i="20" s="1"/>
  <c r="Q253" i="20"/>
  <c r="S253" i="20" s="1"/>
  <c r="Q215" i="20"/>
  <c r="S215" i="20" s="1"/>
  <c r="Q213" i="20"/>
  <c r="S213" i="20" s="1"/>
  <c r="Q219" i="20"/>
  <c r="S219" i="20" s="1"/>
  <c r="Q218" i="20"/>
  <c r="S218" i="20" s="1"/>
  <c r="Q204" i="20"/>
  <c r="S204" i="20" s="1"/>
  <c r="O202" i="20"/>
  <c r="K202" i="20"/>
  <c r="R202" i="20" s="1"/>
  <c r="O201" i="20"/>
  <c r="K201" i="20"/>
  <c r="R201" i="20" s="1"/>
  <c r="O199" i="20"/>
  <c r="K199" i="20"/>
  <c r="R199" i="20" s="1"/>
  <c r="O198" i="20"/>
  <c r="K198" i="20"/>
  <c r="R198" i="20" s="1"/>
  <c r="O197" i="20"/>
  <c r="K197" i="20"/>
  <c r="Q197" i="20" s="1"/>
  <c r="O196" i="20"/>
  <c r="K196" i="20"/>
  <c r="R196" i="20" s="1"/>
  <c r="O195" i="20"/>
  <c r="K195" i="20"/>
  <c r="R195" i="20" s="1"/>
  <c r="O194" i="20"/>
  <c r="K194" i="20"/>
  <c r="R194" i="20" s="1"/>
  <c r="O193" i="20"/>
  <c r="K193" i="20"/>
  <c r="R193" i="20" s="1"/>
  <c r="O192" i="20"/>
  <c r="K192" i="20"/>
  <c r="R192" i="20" s="1"/>
  <c r="O191" i="20"/>
  <c r="K191" i="20"/>
  <c r="R191" i="20" s="1"/>
  <c r="O188" i="20"/>
  <c r="K188" i="20"/>
  <c r="Q188" i="20" s="1"/>
  <c r="O187" i="20"/>
  <c r="K187" i="20"/>
  <c r="R187" i="20" s="1"/>
  <c r="O186" i="20"/>
  <c r="K186" i="20"/>
  <c r="R186" i="20" s="1"/>
  <c r="O185" i="20"/>
  <c r="K185" i="20"/>
  <c r="R185" i="20" s="1"/>
  <c r="O183" i="20"/>
  <c r="K183" i="20"/>
  <c r="Q183" i="20" s="1"/>
  <c r="O182" i="20"/>
  <c r="K182" i="20"/>
  <c r="R182" i="20" s="1"/>
  <c r="O184" i="20"/>
  <c r="K184" i="20"/>
  <c r="R184" i="20" s="1"/>
  <c r="O181" i="20"/>
  <c r="K181" i="20"/>
  <c r="Q181" i="20" s="1"/>
  <c r="O180" i="20"/>
  <c r="K180" i="20"/>
  <c r="R180" i="20" s="1"/>
  <c r="O259" i="20"/>
  <c r="K259" i="20"/>
  <c r="R259" i="20" s="1"/>
  <c r="O258" i="20"/>
  <c r="K258" i="20"/>
  <c r="R258" i="20" s="1"/>
  <c r="O177" i="20"/>
  <c r="K177" i="20"/>
  <c r="R177" i="20" s="1"/>
  <c r="O176" i="20"/>
  <c r="K176" i="20"/>
  <c r="R176" i="20" s="1"/>
  <c r="O175" i="20"/>
  <c r="K175" i="20"/>
  <c r="Q175" i="20" s="1"/>
  <c r="O174" i="20"/>
  <c r="K174" i="20"/>
  <c r="Q174" i="20" s="1"/>
  <c r="O173" i="20"/>
  <c r="K173" i="20"/>
  <c r="R173" i="20" s="1"/>
  <c r="O172" i="20"/>
  <c r="K172" i="20"/>
  <c r="R172" i="20" s="1"/>
  <c r="O171" i="20"/>
  <c r="K171" i="20"/>
  <c r="Q171" i="20" s="1"/>
  <c r="O220" i="20"/>
  <c r="K220" i="20"/>
  <c r="R220" i="20" s="1"/>
  <c r="O170" i="20"/>
  <c r="K170" i="20"/>
  <c r="R170" i="20" s="1"/>
  <c r="O169" i="20"/>
  <c r="K169" i="20"/>
  <c r="R169" i="20" s="1"/>
  <c r="O168" i="20"/>
  <c r="K168" i="20"/>
  <c r="Q168" i="20" s="1"/>
  <c r="O155" i="20"/>
  <c r="K155" i="20"/>
  <c r="R155" i="20" s="1"/>
  <c r="O154" i="20"/>
  <c r="K154" i="20"/>
  <c r="R154" i="20" s="1"/>
  <c r="O153" i="20"/>
  <c r="K153" i="20"/>
  <c r="Q153" i="20" s="1"/>
  <c r="O108" i="20"/>
  <c r="K108" i="20"/>
  <c r="R108" i="20" s="1"/>
  <c r="O149" i="20"/>
  <c r="K149" i="20"/>
  <c r="Q149" i="20" s="1"/>
  <c r="O150" i="20"/>
  <c r="K150" i="20"/>
  <c r="Q150" i="20" s="1"/>
  <c r="O139" i="20"/>
  <c r="K139" i="20"/>
  <c r="N139" i="20" s="1"/>
  <c r="O140" i="20"/>
  <c r="K140" i="20"/>
  <c r="Q140" i="20" s="1"/>
  <c r="O145" i="20"/>
  <c r="K145" i="20"/>
  <c r="N145" i="20" s="1"/>
  <c r="O144" i="20"/>
  <c r="K144" i="20"/>
  <c r="Q144" i="20" s="1"/>
  <c r="O142" i="20"/>
  <c r="K142" i="20"/>
  <c r="N142" i="20" s="1"/>
  <c r="O217" i="20"/>
  <c r="K217" i="20"/>
  <c r="N217" i="20" s="1"/>
  <c r="O131" i="20"/>
  <c r="K131" i="20"/>
  <c r="N131" i="20" s="1"/>
  <c r="O129" i="20"/>
  <c r="K129" i="20"/>
  <c r="N129" i="20" s="1"/>
  <c r="O130" i="20"/>
  <c r="K130" i="20"/>
  <c r="N130" i="20" s="1"/>
  <c r="O134" i="20"/>
  <c r="K134" i="20"/>
  <c r="Q134" i="20" s="1"/>
  <c r="O56" i="20"/>
  <c r="K56" i="20"/>
  <c r="N56" i="20" s="1"/>
  <c r="O55" i="20"/>
  <c r="K55" i="20"/>
  <c r="N55" i="20" s="1"/>
  <c r="O57" i="20"/>
  <c r="K57" i="20"/>
  <c r="N57" i="20" s="1"/>
  <c r="O132" i="20"/>
  <c r="K132" i="20"/>
  <c r="N132" i="20" s="1"/>
  <c r="O136" i="20"/>
  <c r="K136" i="20"/>
  <c r="Q136" i="20" s="1"/>
  <c r="O117" i="20"/>
  <c r="K117" i="20"/>
  <c r="Q117" i="20" s="1"/>
  <c r="O114" i="20"/>
  <c r="K114" i="20"/>
  <c r="N114" i="20" s="1"/>
  <c r="O119" i="20"/>
  <c r="K119" i="20"/>
  <c r="N119" i="20" s="1"/>
  <c r="O125" i="20"/>
  <c r="K125" i="20"/>
  <c r="N125" i="20" s="1"/>
  <c r="O122" i="20"/>
  <c r="K122" i="20"/>
  <c r="N122" i="20" s="1"/>
  <c r="O127" i="20"/>
  <c r="K127" i="20"/>
  <c r="N127" i="20" s="1"/>
  <c r="O126" i="20"/>
  <c r="K126" i="20"/>
  <c r="N126" i="20" s="1"/>
  <c r="O124" i="20"/>
  <c r="K124" i="20"/>
  <c r="N124" i="20" s="1"/>
  <c r="O113" i="20"/>
  <c r="K113" i="20"/>
  <c r="N113" i="20" s="1"/>
  <c r="O116" i="20"/>
  <c r="K116" i="20"/>
  <c r="N116" i="20" s="1"/>
  <c r="O115" i="20"/>
  <c r="K115" i="20"/>
  <c r="N115" i="20" s="1"/>
  <c r="O121" i="20"/>
  <c r="K121" i="20"/>
  <c r="N121" i="20" s="1"/>
  <c r="O109" i="20"/>
  <c r="K109" i="20"/>
  <c r="N109" i="20" s="1"/>
  <c r="O101" i="20"/>
  <c r="K101" i="20"/>
  <c r="R101" i="20" s="1"/>
  <c r="O102" i="20"/>
  <c r="K102" i="20"/>
  <c r="R102" i="20" s="1"/>
  <c r="O106" i="20"/>
  <c r="K106" i="20"/>
  <c r="R106" i="20" s="1"/>
  <c r="O103" i="20"/>
  <c r="K103" i="20"/>
  <c r="R103" i="20" s="1"/>
  <c r="O104" i="20"/>
  <c r="K104" i="20"/>
  <c r="R104" i="20" s="1"/>
  <c r="S34" i="20"/>
  <c r="O34" i="20"/>
  <c r="K34" i="20"/>
  <c r="N34" i="20" s="1"/>
  <c r="O22" i="20"/>
  <c r="K22" i="20"/>
  <c r="N22" i="20" s="1"/>
  <c r="O23" i="20"/>
  <c r="K23" i="20"/>
  <c r="N23" i="20" s="1"/>
  <c r="O26" i="20"/>
  <c r="K26" i="20"/>
  <c r="N26" i="20" s="1"/>
  <c r="O27" i="20"/>
  <c r="K27" i="20"/>
  <c r="N27" i="20" s="1"/>
  <c r="O25" i="20"/>
  <c r="K25" i="20"/>
  <c r="N25" i="20" s="1"/>
  <c r="O24" i="20"/>
  <c r="K24" i="20"/>
  <c r="N24" i="20" s="1"/>
  <c r="O30" i="20"/>
  <c r="K30" i="20"/>
  <c r="Q30" i="20" s="1"/>
  <c r="O29" i="20"/>
  <c r="K29" i="20"/>
  <c r="N29" i="20" s="1"/>
  <c r="O94" i="20"/>
  <c r="K94" i="20"/>
  <c r="Q94" i="20" s="1"/>
  <c r="Q259" i="20" l="1"/>
  <c r="S259" i="20" s="1"/>
  <c r="S133" i="23"/>
  <c r="S134" i="23"/>
  <c r="S139" i="23"/>
  <c r="S108" i="23"/>
  <c r="S25" i="23"/>
  <c r="S136" i="23"/>
  <c r="S140" i="23"/>
  <c r="S116" i="23"/>
  <c r="S165" i="23"/>
  <c r="S143" i="23"/>
  <c r="S110" i="23"/>
  <c r="S164" i="23"/>
  <c r="S156" i="23"/>
  <c r="S105" i="23"/>
  <c r="S98" i="23"/>
  <c r="S84" i="23"/>
  <c r="S148" i="23"/>
  <c r="S39" i="23"/>
  <c r="S6" i="23"/>
  <c r="S88" i="23"/>
  <c r="S82" i="23"/>
  <c r="S19" i="23"/>
  <c r="S112" i="23"/>
  <c r="S66" i="23"/>
  <c r="S160" i="23"/>
  <c r="S29" i="23"/>
  <c r="S15" i="23"/>
  <c r="S95" i="23"/>
  <c r="S152" i="23"/>
  <c r="R174" i="20"/>
  <c r="S174" i="20" s="1"/>
  <c r="R153" i="20"/>
  <c r="S153" i="20" s="1"/>
  <c r="R183" i="20"/>
  <c r="S183" i="20" s="1"/>
  <c r="Q193" i="20"/>
  <c r="S193" i="20" s="1"/>
  <c r="Q198" i="20"/>
  <c r="S198" i="20" s="1"/>
  <c r="Q154" i="20"/>
  <c r="S154" i="20" s="1"/>
  <c r="R175" i="20"/>
  <c r="S175" i="20" s="1"/>
  <c r="Q182" i="20"/>
  <c r="S182" i="20" s="1"/>
  <c r="R188" i="20"/>
  <c r="S188" i="20" s="1"/>
  <c r="R197" i="20"/>
  <c r="S197" i="20" s="1"/>
  <c r="Q201" i="20"/>
  <c r="S201" i="20" s="1"/>
  <c r="Q202" i="20"/>
  <c r="S202" i="20" s="1"/>
  <c r="Q199" i="20"/>
  <c r="S199" i="20" s="1"/>
  <c r="Q195" i="20"/>
  <c r="S195" i="20" s="1"/>
  <c r="Q194" i="20"/>
  <c r="S194" i="20" s="1"/>
  <c r="Q196" i="20"/>
  <c r="S196" i="20" s="1"/>
  <c r="Q192" i="20"/>
  <c r="S192" i="20" s="1"/>
  <c r="Q191" i="20"/>
  <c r="S191" i="20" s="1"/>
  <c r="Q187" i="20"/>
  <c r="S187" i="20" s="1"/>
  <c r="Q186" i="20"/>
  <c r="S186" i="20" s="1"/>
  <c r="Q185" i="20"/>
  <c r="S185" i="20" s="1"/>
  <c r="Q184" i="20"/>
  <c r="S184" i="20" s="1"/>
  <c r="R181" i="20"/>
  <c r="S181" i="20" s="1"/>
  <c r="Q180" i="20"/>
  <c r="S180" i="20" s="1"/>
  <c r="Q258" i="20"/>
  <c r="S258" i="20" s="1"/>
  <c r="Q177" i="20"/>
  <c r="S177" i="20" s="1"/>
  <c r="Q176" i="20"/>
  <c r="S176" i="20" s="1"/>
  <c r="Q173" i="20"/>
  <c r="S173" i="20" s="1"/>
  <c r="R171" i="20"/>
  <c r="S171" i="20" s="1"/>
  <c r="Q172" i="20"/>
  <c r="S172" i="20" s="1"/>
  <c r="Q220" i="20"/>
  <c r="S220" i="20" s="1"/>
  <c r="Q170" i="20"/>
  <c r="S170" i="20" s="1"/>
  <c r="R168" i="20"/>
  <c r="S168" i="20" s="1"/>
  <c r="Q169" i="20"/>
  <c r="S169" i="20" s="1"/>
  <c r="Q155" i="20"/>
  <c r="S155" i="20" s="1"/>
  <c r="R149" i="20"/>
  <c r="S149" i="20" s="1"/>
  <c r="R150" i="20"/>
  <c r="S150" i="20" s="1"/>
  <c r="Q108" i="20"/>
  <c r="S108" i="20" s="1"/>
  <c r="Q145" i="20"/>
  <c r="Q217" i="20"/>
  <c r="Q139" i="20"/>
  <c r="N140" i="20"/>
  <c r="R139" i="20"/>
  <c r="R140" i="20"/>
  <c r="S140" i="20" s="1"/>
  <c r="N144" i="20"/>
  <c r="R145" i="20"/>
  <c r="R144" i="20"/>
  <c r="S144" i="20" s="1"/>
  <c r="Q142" i="20"/>
  <c r="R142" i="20"/>
  <c r="R217" i="20"/>
  <c r="Q129" i="20"/>
  <c r="Q56" i="20"/>
  <c r="Q132" i="20"/>
  <c r="Q131" i="20"/>
  <c r="Q55" i="20"/>
  <c r="Q130" i="20"/>
  <c r="Q57" i="20"/>
  <c r="R131" i="20"/>
  <c r="S131" i="20" s="1"/>
  <c r="R129" i="20"/>
  <c r="S129" i="20" s="1"/>
  <c r="R130" i="20"/>
  <c r="N134" i="20"/>
  <c r="R134" i="20"/>
  <c r="S134" i="20" s="1"/>
  <c r="R56" i="20"/>
  <c r="R55" i="20"/>
  <c r="R57" i="20"/>
  <c r="R132" i="20"/>
  <c r="R136" i="20"/>
  <c r="S136" i="20" s="1"/>
  <c r="N136" i="20"/>
  <c r="Q114" i="20"/>
  <c r="R117" i="20"/>
  <c r="S117" i="20" s="1"/>
  <c r="N117" i="20"/>
  <c r="R114" i="20"/>
  <c r="Q119" i="20"/>
  <c r="N101" i="20"/>
  <c r="R119" i="20"/>
  <c r="Q115" i="20"/>
  <c r="N106" i="20"/>
  <c r="Q113" i="20"/>
  <c r="N103" i="20"/>
  <c r="N102" i="20"/>
  <c r="N104" i="20"/>
  <c r="Q122" i="20"/>
  <c r="Q127" i="20"/>
  <c r="Q126" i="20"/>
  <c r="Q124" i="20"/>
  <c r="Q125" i="20"/>
  <c r="R125" i="20"/>
  <c r="R122" i="20"/>
  <c r="R127" i="20"/>
  <c r="R126" i="20"/>
  <c r="R124" i="20"/>
  <c r="R113" i="20"/>
  <c r="Q116" i="20"/>
  <c r="R116" i="20"/>
  <c r="R115" i="20"/>
  <c r="Q121" i="20"/>
  <c r="R121" i="20"/>
  <c r="Q106" i="20"/>
  <c r="S106" i="20" s="1"/>
  <c r="Q103" i="20"/>
  <c r="S103" i="20" s="1"/>
  <c r="Q101" i="20"/>
  <c r="S101" i="20" s="1"/>
  <c r="Q109" i="20"/>
  <c r="R109" i="20"/>
  <c r="Q102" i="20"/>
  <c r="S102" i="20" s="1"/>
  <c r="Q104" i="20"/>
  <c r="S104" i="20" s="1"/>
  <c r="Q27" i="20"/>
  <c r="Q25" i="20"/>
  <c r="R22" i="20"/>
  <c r="Q22" i="20"/>
  <c r="R23" i="20"/>
  <c r="Q23" i="20"/>
  <c r="R26" i="20"/>
  <c r="Q26" i="20"/>
  <c r="R27" i="20"/>
  <c r="S27" i="20" s="1"/>
  <c r="R25" i="20"/>
  <c r="Q24" i="20"/>
  <c r="R24" i="20"/>
  <c r="R30" i="20"/>
  <c r="S30" i="20" s="1"/>
  <c r="N30" i="20"/>
  <c r="R29" i="20"/>
  <c r="Q29" i="20"/>
  <c r="R94" i="20"/>
  <c r="S94" i="20" s="1"/>
  <c r="N94" i="20"/>
  <c r="O44" i="20"/>
  <c r="K44" i="20"/>
  <c r="Q44" i="20" s="1"/>
  <c r="S217" i="20" l="1"/>
  <c r="S145" i="20"/>
  <c r="S142" i="20"/>
  <c r="S139" i="20"/>
  <c r="S132" i="20"/>
  <c r="S56" i="20"/>
  <c r="S121" i="20"/>
  <c r="S114" i="20"/>
  <c r="S113" i="20"/>
  <c r="S122" i="20"/>
  <c r="S55" i="20"/>
  <c r="S130" i="20"/>
  <c r="S57" i="20"/>
  <c r="S119" i="20"/>
  <c r="S124" i="20"/>
  <c r="S115" i="20"/>
  <c r="S127" i="20"/>
  <c r="S116" i="20"/>
  <c r="S126" i="20"/>
  <c r="S125" i="20"/>
  <c r="S22" i="20"/>
  <c r="S109" i="20"/>
  <c r="S24" i="20"/>
  <c r="S25" i="20"/>
  <c r="S23" i="20"/>
  <c r="S26" i="20"/>
  <c r="S29" i="20"/>
  <c r="R44" i="20"/>
  <c r="S44" i="20" s="1"/>
  <c r="N44" i="20"/>
  <c r="O151" i="20"/>
  <c r="K151" i="20"/>
  <c r="R151" i="20" s="1"/>
  <c r="O147" i="20"/>
  <c r="K147" i="20"/>
  <c r="Q147" i="20" s="1"/>
  <c r="O95" i="20"/>
  <c r="K95" i="20"/>
  <c r="R95" i="20" s="1"/>
  <c r="O84" i="20"/>
  <c r="K84" i="20"/>
  <c r="Q84" i="20" s="1"/>
  <c r="O93" i="20"/>
  <c r="K93" i="20"/>
  <c r="Q93" i="20" s="1"/>
  <c r="O160" i="20"/>
  <c r="K160" i="20"/>
  <c r="N160" i="20" s="1"/>
  <c r="O159" i="20"/>
  <c r="K159" i="20"/>
  <c r="Q159" i="20" s="1"/>
  <c r="O158" i="20"/>
  <c r="K158" i="20"/>
  <c r="R158" i="20" s="1"/>
  <c r="O157" i="20"/>
  <c r="K157" i="20"/>
  <c r="R157" i="20" s="1"/>
  <c r="Q157" i="20" l="1"/>
  <c r="S157" i="20" s="1"/>
  <c r="N157" i="20"/>
  <c r="N158" i="20"/>
  <c r="N95" i="20"/>
  <c r="Q160" i="20"/>
  <c r="Q95" i="20"/>
  <c r="S95" i="20" s="1"/>
  <c r="Q151" i="20"/>
  <c r="S151" i="20" s="1"/>
  <c r="R147" i="20"/>
  <c r="S147" i="20" s="1"/>
  <c r="N147" i="20"/>
  <c r="R84" i="20"/>
  <c r="S84" i="20" s="1"/>
  <c r="N84" i="20"/>
  <c r="R93" i="20"/>
  <c r="S93" i="20" s="1"/>
  <c r="N93" i="20"/>
  <c r="R160" i="20"/>
  <c r="R159" i="20"/>
  <c r="S159" i="20" s="1"/>
  <c r="N159" i="20"/>
  <c r="Q158" i="20"/>
  <c r="S158" i="20" s="1"/>
  <c r="O41" i="20"/>
  <c r="K41" i="20"/>
  <c r="N41" i="20" s="1"/>
  <c r="O45" i="20"/>
  <c r="K45" i="20"/>
  <c r="N45" i="20" s="1"/>
  <c r="Q41" i="20" l="1"/>
  <c r="Q45" i="20"/>
  <c r="S160" i="20"/>
  <c r="R41" i="20"/>
  <c r="R45" i="20"/>
  <c r="O143" i="20"/>
  <c r="K143" i="20"/>
  <c r="R143" i="20" s="1"/>
  <c r="O141" i="20"/>
  <c r="K141" i="20"/>
  <c r="R141" i="20" s="1"/>
  <c r="O216" i="20"/>
  <c r="K216" i="20"/>
  <c r="N216" i="20" s="1"/>
  <c r="O135" i="20"/>
  <c r="K135" i="20"/>
  <c r="N135" i="20" s="1"/>
  <c r="O266" i="20"/>
  <c r="K266" i="20"/>
  <c r="Q266" i="20" s="1"/>
  <c r="O137" i="20"/>
  <c r="K137" i="20"/>
  <c r="N137" i="20" s="1"/>
  <c r="O133" i="20"/>
  <c r="K133" i="20"/>
  <c r="Q133" i="20" s="1"/>
  <c r="S41" i="20" l="1"/>
  <c r="S45" i="20"/>
  <c r="N141" i="20"/>
  <c r="Q216" i="20"/>
  <c r="N143" i="20"/>
  <c r="R216" i="20"/>
  <c r="Q141" i="20"/>
  <c r="S141" i="20" s="1"/>
  <c r="Q143" i="20"/>
  <c r="S143" i="20" s="1"/>
  <c r="Q137" i="20"/>
  <c r="Q135" i="20"/>
  <c r="R133" i="20"/>
  <c r="S133" i="20" s="1"/>
  <c r="R266" i="20"/>
  <c r="S266" i="20" s="1"/>
  <c r="N266" i="20"/>
  <c r="R137" i="20"/>
  <c r="R135" i="20"/>
  <c r="N133" i="20"/>
  <c r="S135" i="20" l="1"/>
  <c r="S137" i="20"/>
  <c r="S216" i="20"/>
  <c r="O118" i="20" l="1"/>
  <c r="K118" i="20"/>
  <c r="R118" i="20" s="1"/>
  <c r="O123" i="20"/>
  <c r="K123" i="20"/>
  <c r="R123" i="20" s="1"/>
  <c r="O120" i="20"/>
  <c r="K120" i="20"/>
  <c r="Q120" i="20" l="1"/>
  <c r="N120" i="20"/>
  <c r="Q118" i="20"/>
  <c r="S118" i="20" s="1"/>
  <c r="Q123" i="20"/>
  <c r="S123" i="20" s="1"/>
  <c r="R120" i="20"/>
  <c r="N123" i="20"/>
  <c r="N118" i="20"/>
  <c r="O111" i="20"/>
  <c r="K111" i="20"/>
  <c r="N111" i="20" s="1"/>
  <c r="O105" i="20"/>
  <c r="K105" i="20"/>
  <c r="O110" i="20"/>
  <c r="K110" i="20"/>
  <c r="N110" i="20" s="1"/>
  <c r="O100" i="20"/>
  <c r="K100" i="20"/>
  <c r="O107" i="20"/>
  <c r="K107" i="20"/>
  <c r="S120" i="20" l="1"/>
  <c r="R100" i="20"/>
  <c r="N100" i="20"/>
  <c r="R105" i="20"/>
  <c r="N105" i="20"/>
  <c r="R107" i="20"/>
  <c r="N107" i="20"/>
  <c r="Q110" i="20"/>
  <c r="Q111" i="20"/>
  <c r="Q107" i="20"/>
  <c r="R110" i="20"/>
  <c r="R111" i="20"/>
  <c r="Q100" i="20"/>
  <c r="Q105" i="20"/>
  <c r="S100" i="20" l="1"/>
  <c r="S105" i="20"/>
  <c r="S107" i="20"/>
  <c r="S111" i="20"/>
  <c r="S110" i="20"/>
  <c r="O40" i="20" l="1"/>
  <c r="K40" i="20"/>
  <c r="N40" i="20" s="1"/>
  <c r="O86" i="20"/>
  <c r="K86" i="20"/>
  <c r="Q86" i="20" s="1"/>
  <c r="O85" i="20"/>
  <c r="K85" i="20"/>
  <c r="Q85" i="20" s="1"/>
  <c r="Q40" i="20" l="1"/>
  <c r="R40" i="20"/>
  <c r="R86" i="20"/>
  <c r="S86" i="20" s="1"/>
  <c r="N86" i="20"/>
  <c r="R85" i="20"/>
  <c r="S85" i="20" s="1"/>
  <c r="N85" i="20"/>
  <c r="S40" i="20" l="1"/>
  <c r="O90" i="20" l="1"/>
  <c r="K90" i="20"/>
  <c r="N90" i="20" s="1"/>
  <c r="O89" i="20"/>
  <c r="K89" i="20"/>
  <c r="Q89" i="20" s="1"/>
  <c r="K262" i="20"/>
  <c r="R262" i="20" s="1"/>
  <c r="O262" i="20"/>
  <c r="K87" i="20"/>
  <c r="R87" i="20" s="1"/>
  <c r="O87" i="20"/>
  <c r="K88" i="20"/>
  <c r="N88" i="20" s="1"/>
  <c r="O88" i="20"/>
  <c r="O69" i="20"/>
  <c r="K69" i="20"/>
  <c r="Q69" i="20" s="1"/>
  <c r="O38" i="20"/>
  <c r="K38" i="20"/>
  <c r="N38" i="20" s="1"/>
  <c r="O37" i="20"/>
  <c r="K37" i="20"/>
  <c r="Q37" i="20" s="1"/>
  <c r="O82" i="20"/>
  <c r="K82" i="20"/>
  <c r="N82" i="20" s="1"/>
  <c r="O81" i="20"/>
  <c r="K81" i="20"/>
  <c r="Q81" i="20" s="1"/>
  <c r="O80" i="20"/>
  <c r="K80" i="20"/>
  <c r="Q80" i="20" s="1"/>
  <c r="O79" i="20"/>
  <c r="K79" i="20"/>
  <c r="R79" i="20" s="1"/>
  <c r="O78" i="20"/>
  <c r="K78" i="20"/>
  <c r="N78" i="20" s="1"/>
  <c r="O77" i="20"/>
  <c r="K77" i="20"/>
  <c r="Q77" i="20" s="1"/>
  <c r="O76" i="20"/>
  <c r="K76" i="20"/>
  <c r="R76" i="20" s="1"/>
  <c r="O75" i="20"/>
  <c r="K75" i="20"/>
  <c r="R75" i="20" s="1"/>
  <c r="K74" i="20"/>
  <c r="R74" i="20" s="1"/>
  <c r="O70" i="20"/>
  <c r="K70" i="20"/>
  <c r="N70" i="20" s="1"/>
  <c r="O66" i="20"/>
  <c r="K66" i="20"/>
  <c r="N66" i="20" s="1"/>
  <c r="O65" i="20"/>
  <c r="K65" i="20"/>
  <c r="N65" i="20" s="1"/>
  <c r="O64" i="20"/>
  <c r="K64" i="20"/>
  <c r="Q64" i="20" s="1"/>
  <c r="O61" i="20"/>
  <c r="K61" i="20"/>
  <c r="N61" i="20" s="1"/>
  <c r="O60" i="20"/>
  <c r="K60" i="20"/>
  <c r="Q60" i="20" s="1"/>
  <c r="O63" i="20"/>
  <c r="K63" i="20"/>
  <c r="R63" i="20" s="1"/>
  <c r="S63" i="20" s="1"/>
  <c r="K62" i="20"/>
  <c r="R62" i="20" s="1"/>
  <c r="S62" i="20" s="1"/>
  <c r="O58" i="20"/>
  <c r="K58" i="20"/>
  <c r="Q58" i="20" s="1"/>
  <c r="O59" i="20"/>
  <c r="K59" i="20"/>
  <c r="R59" i="20" s="1"/>
  <c r="O52" i="20"/>
  <c r="K52" i="20"/>
  <c r="N52" i="20" s="1"/>
  <c r="O51" i="20"/>
  <c r="K51" i="20"/>
  <c r="N51" i="20" s="1"/>
  <c r="O50" i="20"/>
  <c r="K50" i="20"/>
  <c r="Q50" i="20" s="1"/>
  <c r="O73" i="20"/>
  <c r="K73" i="20"/>
  <c r="N73" i="20" s="1"/>
  <c r="O49" i="20"/>
  <c r="K49" i="20"/>
  <c r="N49" i="20" s="1"/>
  <c r="O48" i="20"/>
  <c r="K48" i="20"/>
  <c r="Q48" i="20" s="1"/>
  <c r="O47" i="20"/>
  <c r="K47" i="20"/>
  <c r="Q47" i="20" s="1"/>
  <c r="O46" i="20"/>
  <c r="K46" i="20"/>
  <c r="R46" i="20" s="1"/>
  <c r="K31" i="20"/>
  <c r="R31" i="20" s="1"/>
  <c r="S31" i="20" s="1"/>
  <c r="O54" i="20"/>
  <c r="K54" i="20"/>
  <c r="N54" i="20" s="1"/>
  <c r="Q87" i="20" l="1"/>
  <c r="Q90" i="20"/>
  <c r="R89" i="20"/>
  <c r="S89" i="20" s="1"/>
  <c r="R90" i="20"/>
  <c r="N89" i="20"/>
  <c r="R88" i="20"/>
  <c r="Q88" i="20"/>
  <c r="Q78" i="20"/>
  <c r="S87" i="20"/>
  <c r="N262" i="20"/>
  <c r="Q262" i="20"/>
  <c r="S262" i="20" s="1"/>
  <c r="R69" i="20"/>
  <c r="S69" i="20" s="1"/>
  <c r="N69" i="20"/>
  <c r="N37" i="20"/>
  <c r="Q38" i="20"/>
  <c r="R37" i="20"/>
  <c r="S37" i="20" s="1"/>
  <c r="R38" i="20"/>
  <c r="Q70" i="20"/>
  <c r="N81" i="20"/>
  <c r="Q82" i="20"/>
  <c r="R82" i="20"/>
  <c r="R81" i="20"/>
  <c r="S81" i="20" s="1"/>
  <c r="Q75" i="20"/>
  <c r="S75" i="20" s="1"/>
  <c r="Q79" i="20"/>
  <c r="S79" i="20" s="1"/>
  <c r="N75" i="20"/>
  <c r="N76" i="20"/>
  <c r="N79" i="20"/>
  <c r="N80" i="20"/>
  <c r="R80" i="20"/>
  <c r="S80" i="20" s="1"/>
  <c r="R78" i="20"/>
  <c r="R77" i="20"/>
  <c r="S77" i="20" s="1"/>
  <c r="N77" i="20"/>
  <c r="N74" i="20"/>
  <c r="Q74" i="20"/>
  <c r="S74" i="20" s="1"/>
  <c r="Q76" i="20"/>
  <c r="S76" i="20" s="1"/>
  <c r="R70" i="20"/>
  <c r="N59" i="20"/>
  <c r="N46" i="20"/>
  <c r="Q49" i="20"/>
  <c r="Q52" i="20"/>
  <c r="Q59" i="20"/>
  <c r="S59" i="20" s="1"/>
  <c r="Q66" i="20"/>
  <c r="R66" i="20"/>
  <c r="R64" i="20"/>
  <c r="S64" i="20" s="1"/>
  <c r="N64" i="20"/>
  <c r="Q65" i="20"/>
  <c r="R65" i="20"/>
  <c r="R60" i="20"/>
  <c r="S60" i="20" s="1"/>
  <c r="N60" i="20"/>
  <c r="Q61" i="20"/>
  <c r="R61" i="20"/>
  <c r="N62" i="20"/>
  <c r="N63" i="20"/>
  <c r="N58" i="20"/>
  <c r="R58" i="20"/>
  <c r="S58" i="20" s="1"/>
  <c r="R52" i="20"/>
  <c r="S52" i="20" s="1"/>
  <c r="Q51" i="20"/>
  <c r="R50" i="20"/>
  <c r="S50" i="20" s="1"/>
  <c r="N50" i="20"/>
  <c r="R51" i="20"/>
  <c r="N31" i="20"/>
  <c r="Q46" i="20"/>
  <c r="S46" i="20" s="1"/>
  <c r="Q73" i="20"/>
  <c r="R73" i="20"/>
  <c r="R48" i="20"/>
  <c r="S48" i="20" s="1"/>
  <c r="R49" i="20"/>
  <c r="N48" i="20"/>
  <c r="R47" i="20"/>
  <c r="S47" i="20" s="1"/>
  <c r="N47" i="20"/>
  <c r="Q54" i="20"/>
  <c r="R54" i="20"/>
  <c r="K36" i="20"/>
  <c r="N36" i="20" s="1"/>
  <c r="O36" i="20"/>
  <c r="S36" i="20"/>
  <c r="K35" i="20"/>
  <c r="N35" i="20" s="1"/>
  <c r="O35" i="20"/>
  <c r="O16" i="20"/>
  <c r="O15" i="20"/>
  <c r="O18" i="20"/>
  <c r="O67" i="20"/>
  <c r="O19" i="20"/>
  <c r="O20" i="20"/>
  <c r="K16" i="20"/>
  <c r="R16" i="20" s="1"/>
  <c r="K15" i="20"/>
  <c r="Q15" i="20" s="1"/>
  <c r="K18" i="20"/>
  <c r="Q18" i="20" s="1"/>
  <c r="K67" i="20"/>
  <c r="R67" i="20" s="1"/>
  <c r="K19" i="20"/>
  <c r="R19" i="20" s="1"/>
  <c r="K20" i="20"/>
  <c r="Q20" i="20" s="1"/>
  <c r="K9" i="20"/>
  <c r="Q9" i="20" s="1"/>
  <c r="K10" i="20"/>
  <c r="R10" i="20" s="1"/>
  <c r="O8" i="20"/>
  <c r="O11" i="20"/>
  <c r="O12" i="20"/>
  <c r="K7" i="20"/>
  <c r="Q7" i="20" s="1"/>
  <c r="K8" i="20"/>
  <c r="N8" i="20" s="1"/>
  <c r="K11" i="20"/>
  <c r="R11" i="20" s="1"/>
  <c r="K12" i="20"/>
  <c r="Q12" i="20" s="1"/>
  <c r="K13" i="20"/>
  <c r="Q13" i="20" s="1"/>
  <c r="O5" i="20"/>
  <c r="O6" i="20"/>
  <c r="O7" i="20"/>
  <c r="O13" i="20"/>
  <c r="K5" i="20"/>
  <c r="Q5" i="20" s="1"/>
  <c r="K6" i="20"/>
  <c r="Q6" i="20" s="1"/>
  <c r="S90" i="20" l="1"/>
  <c r="S88" i="20"/>
  <c r="S78" i="20"/>
  <c r="S51" i="20"/>
  <c r="S70" i="20"/>
  <c r="S38" i="20"/>
  <c r="S82" i="20"/>
  <c r="S66" i="20"/>
  <c r="S49" i="20"/>
  <c r="S61" i="20"/>
  <c r="S65" i="20"/>
  <c r="S73" i="20"/>
  <c r="S54" i="20"/>
  <c r="N16" i="20"/>
  <c r="N67" i="20"/>
  <c r="Q19" i="20"/>
  <c r="S19" i="20" s="1"/>
  <c r="Q67" i="20"/>
  <c r="S67" i="20" s="1"/>
  <c r="S35" i="20"/>
  <c r="R6" i="20"/>
  <c r="S6" i="20" s="1"/>
  <c r="Q16" i="20"/>
  <c r="S16" i="20" s="1"/>
  <c r="R5" i="20"/>
  <c r="S5" i="20" s="1"/>
  <c r="N19" i="20"/>
  <c r="R18" i="20"/>
  <c r="S18" i="20" s="1"/>
  <c r="R15" i="20"/>
  <c r="S15" i="20" s="1"/>
  <c r="N11" i="20"/>
  <c r="N18" i="20"/>
  <c r="R20" i="20"/>
  <c r="S20" i="20" s="1"/>
  <c r="N20" i="20"/>
  <c r="N15" i="20"/>
  <c r="R8" i="20"/>
  <c r="N6" i="20"/>
  <c r="N5" i="20"/>
  <c r="Q11" i="20"/>
  <c r="S11" i="20" s="1"/>
  <c r="N9" i="20"/>
  <c r="N7" i="20"/>
  <c r="R9" i="20"/>
  <c r="S9" i="20" s="1"/>
  <c r="N13" i="20"/>
  <c r="R13" i="20"/>
  <c r="S13" i="20" s="1"/>
  <c r="R7" i="20"/>
  <c r="S7" i="20" s="1"/>
  <c r="Q8" i="20"/>
  <c r="Q10" i="20"/>
  <c r="S10" i="20" s="1"/>
  <c r="R12" i="20"/>
  <c r="S12" i="20" s="1"/>
  <c r="N10" i="20"/>
  <c r="N12" i="20"/>
  <c r="S8" i="20" l="1"/>
  <c r="O3" i="20" l="1"/>
  <c r="K3" i="20"/>
  <c r="N3" i="20" s="1"/>
  <c r="Q3" i="20" l="1"/>
  <c r="R3" i="20"/>
  <c r="S3" i="20" l="1"/>
  <c r="R9" i="21"/>
  <c r="Q9" i="21"/>
  <c r="S9" i="21" s="1"/>
  <c r="N9" i="21"/>
  <c r="K9" i="21"/>
  <c r="K10" i="21"/>
  <c r="Q10" i="21" s="1"/>
  <c r="S10" i="21" s="1"/>
  <c r="N10" i="21"/>
  <c r="O10" i="21"/>
  <c r="R10" i="21"/>
  <c r="S106" i="5" l="1"/>
  <c r="O105" i="5" l="1"/>
  <c r="K105" i="5"/>
  <c r="Q105" i="5" s="1"/>
  <c r="K3" i="21"/>
  <c r="N3" i="21" s="1"/>
  <c r="O3" i="21"/>
  <c r="K46" i="21"/>
  <c r="N46" i="21" s="1"/>
  <c r="O46" i="21"/>
  <c r="O45" i="21"/>
  <c r="K45" i="21"/>
  <c r="N45" i="21" s="1"/>
  <c r="R105" i="5" l="1"/>
  <c r="S105" i="5" s="1"/>
  <c r="N105" i="5"/>
  <c r="R3" i="21"/>
  <c r="Q46" i="21"/>
  <c r="Q3" i="21"/>
  <c r="R46" i="21"/>
  <c r="R45" i="21"/>
  <c r="Q45" i="21"/>
  <c r="O66" i="21"/>
  <c r="K66" i="21"/>
  <c r="N66" i="21" s="1"/>
  <c r="K64" i="21"/>
  <c r="R64" i="21" s="1"/>
  <c r="K65" i="21"/>
  <c r="N65" i="21" s="1"/>
  <c r="O65" i="21"/>
  <c r="O42" i="21"/>
  <c r="K42" i="21"/>
  <c r="N42" i="21" s="1"/>
  <c r="K41" i="21"/>
  <c r="N41" i="21" s="1"/>
  <c r="O41" i="21"/>
  <c r="K104" i="5"/>
  <c r="R104" i="5" s="1"/>
  <c r="O103" i="5"/>
  <c r="K103" i="5"/>
  <c r="N103" i="5" s="1"/>
  <c r="Q102" i="5"/>
  <c r="O102" i="5"/>
  <c r="K102" i="5"/>
  <c r="N102" i="5" s="1"/>
  <c r="O101" i="5"/>
  <c r="K101" i="5"/>
  <c r="N101" i="5" s="1"/>
  <c r="O99" i="5"/>
  <c r="K99" i="5"/>
  <c r="Q99" i="5" s="1"/>
  <c r="K32" i="20"/>
  <c r="R32" i="20" s="1"/>
  <c r="O161" i="21"/>
  <c r="K161" i="21"/>
  <c r="Q161" i="21" s="1"/>
  <c r="O158" i="21"/>
  <c r="K158" i="21"/>
  <c r="Q158" i="21" s="1"/>
  <c r="O88" i="21"/>
  <c r="K88" i="21"/>
  <c r="O87" i="21"/>
  <c r="K87" i="21"/>
  <c r="O103" i="21"/>
  <c r="K103" i="21"/>
  <c r="O100" i="21"/>
  <c r="K100" i="21"/>
  <c r="O80" i="21"/>
  <c r="K80" i="21"/>
  <c r="R80" i="21" s="1"/>
  <c r="O79" i="21"/>
  <c r="K79" i="21"/>
  <c r="Q79" i="21" s="1"/>
  <c r="O76" i="21"/>
  <c r="K76" i="21"/>
  <c r="Q76" i="21" s="1"/>
  <c r="O99" i="21"/>
  <c r="K99" i="21"/>
  <c r="O75" i="21"/>
  <c r="K75" i="21"/>
  <c r="Q75" i="21" s="1"/>
  <c r="O96" i="21"/>
  <c r="K96" i="21"/>
  <c r="O95" i="21"/>
  <c r="K95" i="21"/>
  <c r="O108" i="21"/>
  <c r="K108" i="21"/>
  <c r="O155" i="21"/>
  <c r="K155" i="21"/>
  <c r="Q155" i="21" s="1"/>
  <c r="O154" i="21"/>
  <c r="K154" i="21"/>
  <c r="Q154" i="21" s="1"/>
  <c r="S154" i="21" s="1"/>
  <c r="O153" i="21"/>
  <c r="K153" i="21"/>
  <c r="Q153" i="21" s="1"/>
  <c r="O152" i="21"/>
  <c r="K152" i="21"/>
  <c r="Q152" i="21" s="1"/>
  <c r="O90" i="21"/>
  <c r="K90" i="21"/>
  <c r="O89" i="21"/>
  <c r="K89" i="21"/>
  <c r="O106" i="21"/>
  <c r="K106" i="21"/>
  <c r="O149" i="21"/>
  <c r="K149" i="21"/>
  <c r="R149" i="21" s="1"/>
  <c r="O148" i="21"/>
  <c r="K148" i="21"/>
  <c r="R148" i="21" s="1"/>
  <c r="O147" i="21"/>
  <c r="K147" i="21"/>
  <c r="Q147" i="21" s="1"/>
  <c r="S147" i="21" s="1"/>
  <c r="O146" i="21"/>
  <c r="K146" i="21"/>
  <c r="R146" i="21" s="1"/>
  <c r="O86" i="21"/>
  <c r="K86" i="21"/>
  <c r="O85" i="21"/>
  <c r="K85" i="21"/>
  <c r="O104" i="21"/>
  <c r="K104" i="21"/>
  <c r="O143" i="21"/>
  <c r="K143" i="21"/>
  <c r="R143" i="21" s="1"/>
  <c r="O142" i="21"/>
  <c r="K142" i="21"/>
  <c r="R142" i="21" s="1"/>
  <c r="O141" i="21"/>
  <c r="K141" i="21"/>
  <c r="R141" i="21" s="1"/>
  <c r="O140" i="21"/>
  <c r="K140" i="21"/>
  <c r="R140" i="21" s="1"/>
  <c r="O94" i="21"/>
  <c r="K94" i="21"/>
  <c r="O93" i="21"/>
  <c r="K93" i="21"/>
  <c r="O107" i="21"/>
  <c r="K107" i="21"/>
  <c r="O136" i="21"/>
  <c r="K136" i="21"/>
  <c r="R136" i="21" s="1"/>
  <c r="O135" i="21"/>
  <c r="K135" i="21"/>
  <c r="R135" i="21" s="1"/>
  <c r="O134" i="21"/>
  <c r="K134" i="21"/>
  <c r="R134" i="21" s="1"/>
  <c r="O133" i="21"/>
  <c r="K133" i="21"/>
  <c r="Q133" i="21" s="1"/>
  <c r="O92" i="21"/>
  <c r="K92" i="21"/>
  <c r="O91" i="21"/>
  <c r="K91" i="21"/>
  <c r="O105" i="21"/>
  <c r="K105" i="21"/>
  <c r="O129" i="21"/>
  <c r="K129" i="21"/>
  <c r="O128" i="21"/>
  <c r="K128" i="21"/>
  <c r="O127" i="21"/>
  <c r="K127" i="21"/>
  <c r="R127" i="21" s="1"/>
  <c r="O126" i="21"/>
  <c r="K126" i="21"/>
  <c r="R126" i="21" s="1"/>
  <c r="O44" i="21"/>
  <c r="K44" i="21"/>
  <c r="Q44" i="21" s="1"/>
  <c r="O58" i="21"/>
  <c r="K58" i="21"/>
  <c r="Q58" i="21" s="1"/>
  <c r="O14" i="21"/>
  <c r="K14" i="21"/>
  <c r="Q14" i="21" s="1"/>
  <c r="O40" i="21"/>
  <c r="K40" i="21"/>
  <c r="Q40" i="21" s="1"/>
  <c r="O27" i="21"/>
  <c r="K27" i="21"/>
  <c r="Q27" i="21" s="1"/>
  <c r="O26" i="21"/>
  <c r="K26" i="21"/>
  <c r="Q26" i="21" s="1"/>
  <c r="K53" i="21"/>
  <c r="R53" i="21" s="1"/>
  <c r="K61" i="21"/>
  <c r="Q61" i="21" s="1"/>
  <c r="O78" i="21"/>
  <c r="K78" i="21"/>
  <c r="R78" i="21" s="1"/>
  <c r="O77" i="21"/>
  <c r="K77" i="21"/>
  <c r="R77" i="21" s="1"/>
  <c r="O73" i="21"/>
  <c r="K73" i="21"/>
  <c r="R73" i="21" s="1"/>
  <c r="O72" i="21"/>
  <c r="K72" i="21"/>
  <c r="R72" i="21" s="1"/>
  <c r="O98" i="21"/>
  <c r="K98" i="21"/>
  <c r="R98" i="21" s="1"/>
  <c r="O62" i="21"/>
  <c r="K62" i="21"/>
  <c r="R62" i="21" s="1"/>
  <c r="O2" i="21"/>
  <c r="K2" i="21"/>
  <c r="R2" i="21" s="1"/>
  <c r="O82" i="21"/>
  <c r="K82" i="21"/>
  <c r="Q82" i="21" s="1"/>
  <c r="O81" i="21"/>
  <c r="K81" i="21"/>
  <c r="Q81" i="21" s="1"/>
  <c r="O101" i="21"/>
  <c r="K101" i="21"/>
  <c r="K30" i="21"/>
  <c r="Q30" i="21" s="1"/>
  <c r="K29" i="21"/>
  <c r="R29" i="21" s="1"/>
  <c r="O71" i="21"/>
  <c r="K71" i="21"/>
  <c r="Q71" i="21" s="1"/>
  <c r="O70" i="21"/>
  <c r="K70" i="21"/>
  <c r="Q70" i="21" s="1"/>
  <c r="K59" i="21"/>
  <c r="Q59" i="21" s="1"/>
  <c r="K4" i="21"/>
  <c r="R4" i="21" s="1"/>
  <c r="O56" i="21"/>
  <c r="K56" i="21"/>
  <c r="R56" i="21" s="1"/>
  <c r="O54" i="21"/>
  <c r="K54" i="21"/>
  <c r="R54" i="21" s="1"/>
  <c r="O84" i="21"/>
  <c r="K84" i="21"/>
  <c r="R84" i="21" s="1"/>
  <c r="O83" i="21"/>
  <c r="K83" i="21"/>
  <c r="R83" i="21" s="1"/>
  <c r="O102" i="21"/>
  <c r="K102" i="21"/>
  <c r="O69" i="21"/>
  <c r="K69" i="21"/>
  <c r="R69" i="21" s="1"/>
  <c r="O68" i="21"/>
  <c r="K68" i="21"/>
  <c r="R68" i="21" s="1"/>
  <c r="O55" i="21"/>
  <c r="K55" i="21"/>
  <c r="R55" i="21" s="1"/>
  <c r="O37" i="21"/>
  <c r="K37" i="21"/>
  <c r="Q37" i="21" s="1"/>
  <c r="O25" i="21"/>
  <c r="K25" i="21"/>
  <c r="Q25" i="21" s="1"/>
  <c r="O24" i="21"/>
  <c r="K24" i="21"/>
  <c r="Q24" i="21" s="1"/>
  <c r="O43" i="21"/>
  <c r="K43" i="21"/>
  <c r="Q43" i="21" s="1"/>
  <c r="O123" i="21"/>
  <c r="K123" i="21"/>
  <c r="Q123" i="21" s="1"/>
  <c r="O38" i="21"/>
  <c r="K38" i="21"/>
  <c r="Q38" i="21" s="1"/>
  <c r="O13" i="21"/>
  <c r="K13" i="21"/>
  <c r="Q13" i="21" s="1"/>
  <c r="O7" i="21"/>
  <c r="K7" i="21"/>
  <c r="Q7" i="21" s="1"/>
  <c r="R122" i="21"/>
  <c r="Q122" i="21"/>
  <c r="O122" i="21"/>
  <c r="N122" i="21"/>
  <c r="O51" i="21"/>
  <c r="K51" i="21"/>
  <c r="R51" i="21" s="1"/>
  <c r="O50" i="21"/>
  <c r="K50" i="21"/>
  <c r="R50" i="21" s="1"/>
  <c r="O21" i="21"/>
  <c r="K21" i="21"/>
  <c r="R21" i="21" s="1"/>
  <c r="O20" i="21"/>
  <c r="K20" i="21"/>
  <c r="R20" i="21" s="1"/>
  <c r="O47" i="21"/>
  <c r="K47" i="21"/>
  <c r="R47" i="21" s="1"/>
  <c r="O119" i="21"/>
  <c r="K119" i="21"/>
  <c r="R119" i="21" s="1"/>
  <c r="O16" i="21"/>
  <c r="K16" i="21"/>
  <c r="R16" i="21" s="1"/>
  <c r="R118" i="21"/>
  <c r="Q118" i="21"/>
  <c r="O118" i="21"/>
  <c r="N118" i="21"/>
  <c r="O49" i="21"/>
  <c r="K49" i="21"/>
  <c r="Q49" i="21" s="1"/>
  <c r="O32" i="21"/>
  <c r="K32" i="21"/>
  <c r="Q32" i="21" s="1"/>
  <c r="O48" i="21"/>
  <c r="K48" i="21"/>
  <c r="Q48" i="21" s="1"/>
  <c r="O23" i="21"/>
  <c r="K23" i="21"/>
  <c r="Q23" i="21" s="1"/>
  <c r="O22" i="21"/>
  <c r="K22" i="21"/>
  <c r="Q22" i="21" s="1"/>
  <c r="O31" i="21"/>
  <c r="K31" i="21"/>
  <c r="Q31" i="21" s="1"/>
  <c r="R115" i="21"/>
  <c r="Q115" i="21"/>
  <c r="O115" i="21"/>
  <c r="N115" i="21"/>
  <c r="R114" i="21"/>
  <c r="Q114" i="21"/>
  <c r="O114" i="21"/>
  <c r="N114" i="21"/>
  <c r="O12" i="21"/>
  <c r="K12" i="21"/>
  <c r="Q12" i="21" s="1"/>
  <c r="O6" i="21"/>
  <c r="K6" i="21"/>
  <c r="Q6" i="21" s="1"/>
  <c r="O34" i="21"/>
  <c r="K34" i="21"/>
  <c r="R34" i="21" s="1"/>
  <c r="O35" i="21"/>
  <c r="K35" i="21"/>
  <c r="R35" i="21" s="1"/>
  <c r="O36" i="21"/>
  <c r="K36" i="21"/>
  <c r="R36" i="21" s="1"/>
  <c r="O19" i="21"/>
  <c r="K19" i="21"/>
  <c r="R19" i="21" s="1"/>
  <c r="O18" i="21"/>
  <c r="K18" i="21"/>
  <c r="R18" i="21" s="1"/>
  <c r="O33" i="21"/>
  <c r="K33" i="21"/>
  <c r="R33" i="21" s="1"/>
  <c r="O111" i="21"/>
  <c r="K111" i="21"/>
  <c r="R111" i="21" s="1"/>
  <c r="O15" i="21"/>
  <c r="K15" i="21"/>
  <c r="R15" i="21" s="1"/>
  <c r="R110" i="21"/>
  <c r="Q110" i="21"/>
  <c r="N110" i="21"/>
  <c r="O8" i="21"/>
  <c r="K8" i="21"/>
  <c r="R8" i="21" s="1"/>
  <c r="O28" i="20"/>
  <c r="K28" i="20"/>
  <c r="Q28" i="20" s="1"/>
  <c r="O2" i="20"/>
  <c r="K2" i="20"/>
  <c r="Q2" i="20" s="1"/>
  <c r="O33" i="20"/>
  <c r="K33" i="20"/>
  <c r="R33" i="20" s="1"/>
  <c r="S33" i="20" s="1"/>
  <c r="O71" i="20"/>
  <c r="K71" i="20"/>
  <c r="Q71" i="20" s="1"/>
  <c r="O43" i="20"/>
  <c r="K43" i="20"/>
  <c r="R43" i="20" s="1"/>
  <c r="O72" i="20"/>
  <c r="K72" i="20"/>
  <c r="R72" i="20" s="1"/>
  <c r="O17" i="20"/>
  <c r="K17" i="20"/>
  <c r="Q17" i="20" s="1"/>
  <c r="O42" i="20"/>
  <c r="K42" i="20"/>
  <c r="Q42" i="20" s="1"/>
  <c r="O4" i="20"/>
  <c r="K4" i="20"/>
  <c r="R4" i="20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S18" i="5" s="1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R15" i="5"/>
  <c r="N15" i="5"/>
  <c r="N43" i="5"/>
  <c r="N111" i="5"/>
  <c r="N96" i="5"/>
  <c r="R71" i="5"/>
  <c r="N121" i="5"/>
  <c r="N51" i="5"/>
  <c r="Q101" i="21" l="1"/>
  <c r="N101" i="21"/>
  <c r="R129" i="21"/>
  <c r="N129" i="21"/>
  <c r="Q129" i="21"/>
  <c r="R91" i="21"/>
  <c r="N91" i="21"/>
  <c r="Q91" i="21"/>
  <c r="Q107" i="21"/>
  <c r="N107" i="21"/>
  <c r="Q94" i="21"/>
  <c r="N94" i="21"/>
  <c r="R85" i="21"/>
  <c r="N85" i="21"/>
  <c r="R106" i="21"/>
  <c r="Q106" i="21"/>
  <c r="N106" i="21"/>
  <c r="R90" i="21"/>
  <c r="N90" i="21"/>
  <c r="Q90" i="21"/>
  <c r="R95" i="21"/>
  <c r="Q95" i="21"/>
  <c r="N95" i="21"/>
  <c r="Q103" i="21"/>
  <c r="N103" i="21"/>
  <c r="Q88" i="21"/>
  <c r="N88" i="21"/>
  <c r="R102" i="21"/>
  <c r="N102" i="21"/>
  <c r="R128" i="21"/>
  <c r="N128" i="21"/>
  <c r="Q128" i="21"/>
  <c r="R105" i="21"/>
  <c r="Q105" i="21"/>
  <c r="N105" i="21"/>
  <c r="R92" i="21"/>
  <c r="Q92" i="21"/>
  <c r="N92" i="21"/>
  <c r="R93" i="21"/>
  <c r="N93" i="21"/>
  <c r="Q104" i="21"/>
  <c r="N104" i="21"/>
  <c r="Q86" i="21"/>
  <c r="N86" i="21"/>
  <c r="R89" i="21"/>
  <c r="N89" i="21"/>
  <c r="Q89" i="21"/>
  <c r="R108" i="21"/>
  <c r="Q108" i="21"/>
  <c r="N108" i="21"/>
  <c r="R96" i="21"/>
  <c r="Q96" i="21"/>
  <c r="N96" i="21"/>
  <c r="R99" i="21"/>
  <c r="N99" i="21"/>
  <c r="Q100" i="21"/>
  <c r="N100" i="21"/>
  <c r="R87" i="21"/>
  <c r="N87" i="21"/>
  <c r="S3" i="21"/>
  <c r="S46" i="21"/>
  <c r="S45" i="21"/>
  <c r="R65" i="21"/>
  <c r="Q65" i="21"/>
  <c r="Q66" i="21"/>
  <c r="R66" i="21"/>
  <c r="N64" i="21"/>
  <c r="Q64" i="21"/>
  <c r="S64" i="21" s="1"/>
  <c r="Q42" i="21"/>
  <c r="R42" i="21"/>
  <c r="Q41" i="21"/>
  <c r="R41" i="21"/>
  <c r="N35" i="21"/>
  <c r="S114" i="21"/>
  <c r="S115" i="21"/>
  <c r="R2" i="5"/>
  <c r="R142" i="5"/>
  <c r="Q104" i="5"/>
  <c r="S104" i="5" s="1"/>
  <c r="N133" i="5"/>
  <c r="R180" i="5"/>
  <c r="Q103" i="5"/>
  <c r="N104" i="5"/>
  <c r="S103" i="5"/>
  <c r="R103" i="5"/>
  <c r="R102" i="5"/>
  <c r="S102" i="5" s="1"/>
  <c r="Q101" i="5"/>
  <c r="R101" i="5"/>
  <c r="Q123" i="5"/>
  <c r="S123" i="5" s="1"/>
  <c r="R155" i="5"/>
  <c r="R29" i="5"/>
  <c r="S29" i="5" s="1"/>
  <c r="Q81" i="5"/>
  <c r="N69" i="5"/>
  <c r="R143" i="5"/>
  <c r="S143" i="5" s="1"/>
  <c r="Q134" i="5"/>
  <c r="N29" i="5"/>
  <c r="N143" i="5"/>
  <c r="R99" i="5"/>
  <c r="S99" i="5" s="1"/>
  <c r="N99" i="5"/>
  <c r="N32" i="20"/>
  <c r="S32" i="20"/>
  <c r="S30" i="5"/>
  <c r="N94" i="5"/>
  <c r="R145" i="5"/>
  <c r="Q153" i="5"/>
  <c r="R190" i="5"/>
  <c r="S190" i="5" s="1"/>
  <c r="S191" i="5" s="1"/>
  <c r="S3" i="5"/>
  <c r="S17" i="5"/>
  <c r="N68" i="5"/>
  <c r="N70" i="21"/>
  <c r="S110" i="21"/>
  <c r="N7" i="21"/>
  <c r="N26" i="21"/>
  <c r="N15" i="21"/>
  <c r="N48" i="21"/>
  <c r="S118" i="21"/>
  <c r="N62" i="21"/>
  <c r="N143" i="21"/>
  <c r="S122" i="21"/>
  <c r="N24" i="21"/>
  <c r="N127" i="21"/>
  <c r="N81" i="21"/>
  <c r="N123" i="21"/>
  <c r="N71" i="21"/>
  <c r="N2" i="21"/>
  <c r="N73" i="21"/>
  <c r="N40" i="21"/>
  <c r="N141" i="21"/>
  <c r="R76" i="21"/>
  <c r="S76" i="21" s="1"/>
  <c r="R100" i="21"/>
  <c r="R88" i="21"/>
  <c r="R161" i="21"/>
  <c r="S161" i="21" s="1"/>
  <c r="S162" i="21" s="1"/>
  <c r="N16" i="21"/>
  <c r="Q16" i="21"/>
  <c r="S16" i="21" s="1"/>
  <c r="N119" i="21"/>
  <c r="Q119" i="21"/>
  <c r="S119" i="21" s="1"/>
  <c r="N47" i="21"/>
  <c r="Q47" i="21"/>
  <c r="S47" i="21" s="1"/>
  <c r="N20" i="21"/>
  <c r="Q20" i="21"/>
  <c r="S20" i="21" s="1"/>
  <c r="N21" i="21"/>
  <c r="Q21" i="21"/>
  <c r="S21" i="21" s="1"/>
  <c r="N50" i="21"/>
  <c r="Q50" i="21"/>
  <c r="S50" i="21" s="1"/>
  <c r="N51" i="21"/>
  <c r="Q51" i="21"/>
  <c r="S51" i="21" s="1"/>
  <c r="N43" i="21"/>
  <c r="N25" i="21"/>
  <c r="R75" i="21"/>
  <c r="S75" i="21" s="1"/>
  <c r="R79" i="21"/>
  <c r="S79" i="21" s="1"/>
  <c r="R103" i="21"/>
  <c r="R158" i="21"/>
  <c r="S158" i="21" s="1"/>
  <c r="S159" i="21" s="1"/>
  <c r="N8" i="21"/>
  <c r="Q8" i="21"/>
  <c r="S8" i="21" s="1"/>
  <c r="Q15" i="21"/>
  <c r="S15" i="21" s="1"/>
  <c r="N111" i="21"/>
  <c r="Q111" i="21"/>
  <c r="S111" i="21" s="1"/>
  <c r="N33" i="21"/>
  <c r="Q33" i="21"/>
  <c r="S33" i="21" s="1"/>
  <c r="N18" i="21"/>
  <c r="Q18" i="21"/>
  <c r="S18" i="21" s="1"/>
  <c r="N19" i="21"/>
  <c r="Q19" i="21"/>
  <c r="S19" i="21" s="1"/>
  <c r="N36" i="21"/>
  <c r="Q36" i="21"/>
  <c r="S36" i="21" s="1"/>
  <c r="Q35" i="21"/>
  <c r="S35" i="21" s="1"/>
  <c r="N34" i="21"/>
  <c r="Q34" i="21"/>
  <c r="S34" i="21" s="1"/>
  <c r="R6" i="21"/>
  <c r="S6" i="21" s="1"/>
  <c r="R12" i="21"/>
  <c r="S12" i="21" s="1"/>
  <c r="R31" i="21"/>
  <c r="S31" i="21" s="1"/>
  <c r="R22" i="21"/>
  <c r="S22" i="21" s="1"/>
  <c r="R23" i="21"/>
  <c r="S23" i="21" s="1"/>
  <c r="R48" i="21"/>
  <c r="S48" i="21" s="1"/>
  <c r="R32" i="21"/>
  <c r="S32" i="21" s="1"/>
  <c r="R49" i="21"/>
  <c r="S49" i="21" s="1"/>
  <c r="R7" i="21"/>
  <c r="S7" i="21" s="1"/>
  <c r="R13" i="21"/>
  <c r="S13" i="21" s="1"/>
  <c r="R38" i="21"/>
  <c r="S38" i="21" s="1"/>
  <c r="R123" i="21"/>
  <c r="S123" i="21" s="1"/>
  <c r="R43" i="21"/>
  <c r="S43" i="21" s="1"/>
  <c r="R24" i="21"/>
  <c r="S24" i="21" s="1"/>
  <c r="R25" i="21"/>
  <c r="S25" i="21" s="1"/>
  <c r="R37" i="21"/>
  <c r="S37" i="21" s="1"/>
  <c r="N55" i="21"/>
  <c r="Q55" i="21"/>
  <c r="S55" i="21" s="1"/>
  <c r="N68" i="21"/>
  <c r="Q68" i="21"/>
  <c r="S68" i="21" s="1"/>
  <c r="N69" i="21"/>
  <c r="Q69" i="21"/>
  <c r="S69" i="21" s="1"/>
  <c r="Q102" i="21"/>
  <c r="N83" i="21"/>
  <c r="Q83" i="21"/>
  <c r="S83" i="21" s="1"/>
  <c r="N84" i="21"/>
  <c r="Q84" i="21"/>
  <c r="S84" i="21" s="1"/>
  <c r="N54" i="21"/>
  <c r="Q54" i="21"/>
  <c r="S54" i="21" s="1"/>
  <c r="N56" i="21"/>
  <c r="Q56" i="21"/>
  <c r="S56" i="21" s="1"/>
  <c r="Q4" i="21"/>
  <c r="S4" i="21" s="1"/>
  <c r="N59" i="21"/>
  <c r="R59" i="21"/>
  <c r="S59" i="21" s="1"/>
  <c r="R70" i="21"/>
  <c r="S70" i="21" s="1"/>
  <c r="R71" i="21"/>
  <c r="S71" i="21" s="1"/>
  <c r="Q29" i="21"/>
  <c r="S29" i="21" s="1"/>
  <c r="N30" i="21"/>
  <c r="R30" i="21"/>
  <c r="S30" i="21" s="1"/>
  <c r="R101" i="21"/>
  <c r="S101" i="21" s="1"/>
  <c r="R81" i="21"/>
  <c r="S81" i="21" s="1"/>
  <c r="R82" i="21"/>
  <c r="S82" i="21" s="1"/>
  <c r="Q2" i="21"/>
  <c r="S2" i="21" s="1"/>
  <c r="Q62" i="21"/>
  <c r="S62" i="21" s="1"/>
  <c r="N98" i="21"/>
  <c r="Q98" i="21"/>
  <c r="S98" i="21" s="1"/>
  <c r="N72" i="21"/>
  <c r="Q72" i="21"/>
  <c r="S72" i="21" s="1"/>
  <c r="Q73" i="21"/>
  <c r="S73" i="21" s="1"/>
  <c r="Q77" i="21"/>
  <c r="S77" i="21" s="1"/>
  <c r="Q78" i="21"/>
  <c r="S78" i="21" s="1"/>
  <c r="N61" i="21"/>
  <c r="R61" i="21"/>
  <c r="S61" i="21" s="1"/>
  <c r="Q53" i="21"/>
  <c r="S53" i="21" s="1"/>
  <c r="R26" i="21"/>
  <c r="S26" i="21" s="1"/>
  <c r="R27" i="21"/>
  <c r="S27" i="21" s="1"/>
  <c r="R40" i="21"/>
  <c r="S40" i="21" s="1"/>
  <c r="R14" i="21"/>
  <c r="S14" i="21" s="1"/>
  <c r="R58" i="21"/>
  <c r="S58" i="21" s="1"/>
  <c r="R44" i="21"/>
  <c r="S44" i="21" s="1"/>
  <c r="N126" i="21"/>
  <c r="Q126" i="21"/>
  <c r="S126" i="21" s="1"/>
  <c r="Q127" i="21"/>
  <c r="S127" i="21" s="1"/>
  <c r="R133" i="21"/>
  <c r="S133" i="21" s="1"/>
  <c r="Q134" i="21"/>
  <c r="S134" i="21" s="1"/>
  <c r="N135" i="21"/>
  <c r="Q135" i="21"/>
  <c r="S135" i="21" s="1"/>
  <c r="N136" i="21"/>
  <c r="Q136" i="21"/>
  <c r="S136" i="21" s="1"/>
  <c r="R107" i="21"/>
  <c r="S107" i="21" s="1"/>
  <c r="Q93" i="21"/>
  <c r="S93" i="21" s="1"/>
  <c r="R94" i="21"/>
  <c r="N140" i="21"/>
  <c r="Q140" i="21"/>
  <c r="S140" i="21" s="1"/>
  <c r="Q141" i="21"/>
  <c r="S141" i="21" s="1"/>
  <c r="N142" i="21"/>
  <c r="Q142" i="21"/>
  <c r="S142" i="21" s="1"/>
  <c r="Q143" i="21"/>
  <c r="S143" i="21" s="1"/>
  <c r="R104" i="21"/>
  <c r="S104" i="21" s="1"/>
  <c r="Q85" i="21"/>
  <c r="S85" i="21" s="1"/>
  <c r="R86" i="21"/>
  <c r="N146" i="21"/>
  <c r="Q146" i="21"/>
  <c r="S146" i="21" s="1"/>
  <c r="N148" i="21"/>
  <c r="Q148" i="21"/>
  <c r="S148" i="21" s="1"/>
  <c r="N149" i="21"/>
  <c r="Q149" i="21"/>
  <c r="S149" i="21" s="1"/>
  <c r="R152" i="21"/>
  <c r="S152" i="21" s="1"/>
  <c r="R153" i="21"/>
  <c r="S153" i="21" s="1"/>
  <c r="R155" i="21"/>
  <c r="S155" i="21" s="1"/>
  <c r="Q99" i="21"/>
  <c r="Q80" i="21"/>
  <c r="S80" i="21" s="1"/>
  <c r="Q87" i="21"/>
  <c r="N6" i="21"/>
  <c r="N12" i="21"/>
  <c r="N31" i="21"/>
  <c r="N22" i="21"/>
  <c r="N23" i="21"/>
  <c r="N32" i="21"/>
  <c r="N49" i="21"/>
  <c r="N13" i="21"/>
  <c r="N38" i="21"/>
  <c r="N37" i="21"/>
  <c r="N4" i="21"/>
  <c r="N29" i="21"/>
  <c r="N82" i="21"/>
  <c r="N53" i="21"/>
  <c r="N27" i="21"/>
  <c r="N14" i="21"/>
  <c r="N58" i="21"/>
  <c r="N44" i="21"/>
  <c r="N133" i="21"/>
  <c r="N152" i="21"/>
  <c r="N153" i="21"/>
  <c r="N155" i="21"/>
  <c r="N72" i="20"/>
  <c r="Q72" i="20"/>
  <c r="S72" i="20" s="1"/>
  <c r="N43" i="20"/>
  <c r="Q43" i="20"/>
  <c r="S43" i="20" s="1"/>
  <c r="N33" i="20"/>
  <c r="N2" i="20"/>
  <c r="N4" i="20"/>
  <c r="Q4" i="20"/>
  <c r="S4" i="20" s="1"/>
  <c r="R42" i="20"/>
  <c r="S42" i="20" s="1"/>
  <c r="R17" i="20"/>
  <c r="S17" i="20" s="1"/>
  <c r="R71" i="20"/>
  <c r="S71" i="20" s="1"/>
  <c r="R2" i="20"/>
  <c r="S2" i="20" s="1"/>
  <c r="R28" i="20"/>
  <c r="S28" i="20" s="1"/>
  <c r="N42" i="20"/>
  <c r="N17" i="20"/>
  <c r="N71" i="20"/>
  <c r="N28" i="20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S145" i="5" s="1"/>
  <c r="Q110" i="5"/>
  <c r="Q111" i="5"/>
  <c r="S111" i="5" s="1"/>
  <c r="N50" i="5"/>
  <c r="Q133" i="5"/>
  <c r="S133" i="5" s="1"/>
  <c r="Q96" i="5"/>
  <c r="S96" i="5" s="1"/>
  <c r="Q152" i="5"/>
  <c r="S152" i="5" s="1"/>
  <c r="Q142" i="5"/>
  <c r="S142" i="5" s="1"/>
  <c r="N135" i="5"/>
  <c r="N100" i="5"/>
  <c r="Q70" i="5"/>
  <c r="R134" i="5"/>
  <c r="R144" i="5"/>
  <c r="S144" i="5" s="1"/>
  <c r="R121" i="5"/>
  <c r="S121" i="5" s="1"/>
  <c r="N47" i="5"/>
  <c r="N123" i="5"/>
  <c r="Q155" i="5"/>
  <c r="S155" i="5" s="1"/>
  <c r="N97" i="5"/>
  <c r="Q97" i="5"/>
  <c r="S97" i="5" s="1"/>
  <c r="N76" i="5"/>
  <c r="Q76" i="5"/>
  <c r="S76" i="5" s="1"/>
  <c r="S74" i="5"/>
  <c r="S2" i="5"/>
  <c r="S15" i="5"/>
  <c r="S81" i="5"/>
  <c r="S99" i="21" l="1"/>
  <c r="S87" i="21"/>
  <c r="S88" i="21"/>
  <c r="S86" i="21"/>
  <c r="S156" i="21"/>
  <c r="S94" i="21"/>
  <c r="S137" i="21"/>
  <c r="S108" i="21"/>
  <c r="S92" i="21"/>
  <c r="S120" i="21"/>
  <c r="S124" i="21"/>
  <c r="S89" i="21"/>
  <c r="S100" i="21"/>
  <c r="S150" i="21"/>
  <c r="S102" i="21"/>
  <c r="S96" i="21"/>
  <c r="S106" i="21"/>
  <c r="S129" i="21"/>
  <c r="S144" i="21"/>
  <c r="S128" i="21"/>
  <c r="S90" i="21"/>
  <c r="S91" i="21"/>
  <c r="S103" i="21"/>
  <c r="S105" i="21"/>
  <c r="S95" i="21"/>
  <c r="S65" i="21"/>
  <c r="S66" i="21"/>
  <c r="S42" i="21"/>
  <c r="S41" i="21"/>
  <c r="S153" i="5"/>
  <c r="S134" i="5"/>
  <c r="S101" i="5"/>
  <c r="S26" i="5"/>
  <c r="S70" i="5"/>
  <c r="S90" i="5"/>
  <c r="S112" i="21"/>
  <c r="S116" i="21" s="1"/>
  <c r="S165" i="5"/>
  <c r="S181" i="5"/>
  <c r="S173" i="5"/>
  <c r="S159" i="5"/>
  <c r="S149" i="5"/>
  <c r="S139" i="5"/>
  <c r="S128" i="5"/>
  <c r="S77" i="5"/>
  <c r="S45" i="5"/>
  <c r="S46" i="5"/>
  <c r="S37" i="5"/>
  <c r="S35" i="5"/>
  <c r="S65" i="5"/>
  <c r="S12" i="5"/>
  <c r="S32" i="5"/>
  <c r="S44" i="5"/>
  <c r="S33" i="5"/>
  <c r="S110" i="5"/>
  <c r="S117" i="5" s="1"/>
  <c r="S130" i="21" l="1"/>
  <c r="S52" i="5"/>
  <c r="S39" i="5"/>
</calcChain>
</file>

<file path=xl/sharedStrings.xml><?xml version="1.0" encoding="utf-8"?>
<sst xmlns="http://schemas.openxmlformats.org/spreadsheetml/2006/main" count="4042" uniqueCount="283">
  <si>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</si>
  <si>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</si>
  <si>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</si>
  <si>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</si>
  <si>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</si>
  <si>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</si>
  <si>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</si>
  <si>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</si>
  <si>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</si>
  <si>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</si>
  <si>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</si>
  <si>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</si>
  <si>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</si>
  <si>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</si>
  <si>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</si>
  <si>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</si>
  <si>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</si>
  <si>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</si>
  <si>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</si>
  <si>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</si>
  <si>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</si>
  <si>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</si>
  <si>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</si>
  <si>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</si>
  <si>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</si>
  <si>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</si>
  <si>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</si>
  <si>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</si>
  <si>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</si>
  <si>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</si>
  <si>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</si>
  <si>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</si>
  <si>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</si>
  <si>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</si>
  <si>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</si>
  <si>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</si>
  <si>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</si>
  <si>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</si>
  <si>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</si>
  <si>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</si>
  <si>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</si>
  <si>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</si>
  <si>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</si>
  <si>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</si>
  <si>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</si>
  <si>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</si>
  <si>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</si>
  <si>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</si>
  <si>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</si>
  <si>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</si>
  <si>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</si>
  <si>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</si>
  <si>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</si>
  <si>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</si>
  <si>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</si>
  <si>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</si>
  <si>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</si>
  <si>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</si>
  <si>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</si>
  <si>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</si>
  <si>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</si>
  <si>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</si>
  <si>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</si>
  <si>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</si>
  <si>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</si>
  <si>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</si>
  <si>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</si>
  <si>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</si>
  <si>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</si>
  <si>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</si>
  <si>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</si>
  <si>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</si>
  <si>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</si>
  <si>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</si>
  <si>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</si>
  <si>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</si>
  <si>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</si>
  <si>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</si>
  <si>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</si>
  <si>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</si>
  <si>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</si>
  <si>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</si>
  <si>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</si>
  <si>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</si>
  <si>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</si>
  <si>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</si>
  <si>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</si>
  <si>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</si>
  <si>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</si>
  <si>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</si>
  <si>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</si>
  <si>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</si>
  <si>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</si>
  <si>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</si>
  <si>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</si>
  <si>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</si>
  <si>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</si>
  <si>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</si>
  <si>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</si>
  <si>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</si>
  <si>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</si>
  <si>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</si>
  <si>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</si>
  <si>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</si>
  <si>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</si>
  <si>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</si>
  <si>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</si>
  <si>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</si>
  <si>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</si>
  <si>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</si>
  <si>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</si>
  <si>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</si>
  <si>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</si>
  <si>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</si>
  <si>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</si>
  <si>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</si>
  <si>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</si>
  <si>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</si>
  <si>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</si>
  <si>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</si>
  <si>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</si>
  <si>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</si>
  <si>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</si>
  <si>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</si>
  <si>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</si>
  <si>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</si>
  <si>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</si>
  <si>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</si>
  <si>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</si>
  <si>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</si>
  <si>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</si>
  <si>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</si>
  <si>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X. Phay</t>
  </si>
  <si>
    <t>X. Tiện 2</t>
  </si>
  <si>
    <t>X. Hàn</t>
  </si>
  <si>
    <t>X. Nguội</t>
  </si>
  <si>
    <t>Dung sai lắp ghép</t>
  </si>
  <si>
    <t>Vũ Quang Khải</t>
  </si>
  <si>
    <t>Vẽ kỹ thuật</t>
  </si>
  <si>
    <t>7, 8, 9</t>
  </si>
  <si>
    <t>10, 11, 12</t>
  </si>
  <si>
    <t>Dương Thị Hồng</t>
  </si>
  <si>
    <t>9, 10, 11, 12</t>
  </si>
  <si>
    <t>C3.1-06</t>
  </si>
  <si>
    <t>C3.1-04</t>
  </si>
  <si>
    <t>14CĐ-CK1</t>
  </si>
  <si>
    <t>14CĐ-CK2</t>
  </si>
  <si>
    <t>15CĐ-LTCK</t>
  </si>
  <si>
    <t>15TCCN-CK</t>
  </si>
  <si>
    <t>HK</t>
  </si>
  <si>
    <t>14CĐ-CK1 (N1)</t>
  </si>
  <si>
    <t>TT CAD/CAM-CNC</t>
  </si>
  <si>
    <t>14CĐ-CK1 (N2)</t>
  </si>
  <si>
    <t>15CĐ-CĐ1</t>
  </si>
  <si>
    <t>15CĐ-CĐ2</t>
  </si>
  <si>
    <t>15CĐ-CĐT1</t>
  </si>
  <si>
    <t>15CĐ-CĐT2</t>
  </si>
  <si>
    <t>15CĐ-CTM1</t>
  </si>
  <si>
    <t>15CĐ-CTM2</t>
  </si>
  <si>
    <t>14CĐ-CK1(LR)</t>
  </si>
  <si>
    <t>14CĐ-CK3</t>
  </si>
  <si>
    <t>15CĐN-CKL</t>
  </si>
  <si>
    <t>Tiện CNC cơ bản</t>
  </si>
  <si>
    <t>TT CNC công nghiệp</t>
  </si>
  <si>
    <t>14CĐ-CK2 (N2)</t>
  </si>
  <si>
    <t>Các PPGC ĐB</t>
  </si>
  <si>
    <t>15CĐ LTCK</t>
  </si>
  <si>
    <t>14CĐ-CK2 (N1)</t>
  </si>
  <si>
    <t xml:space="preserve">TT CNC </t>
  </si>
  <si>
    <t>Vẽ và TKTMT</t>
  </si>
  <si>
    <t>15CĐ CĐ1</t>
  </si>
  <si>
    <t>15CĐ CĐ2</t>
  </si>
  <si>
    <t>15CĐN-Ô</t>
  </si>
  <si>
    <t>TH Autocad</t>
  </si>
  <si>
    <t>15CĐ-Ô1</t>
  </si>
  <si>
    <t>15CĐ-Ô2</t>
  </si>
  <si>
    <t>14CĐ-CK3 (N1)</t>
  </si>
  <si>
    <t>14CĐ-CK3 (N2)</t>
  </si>
  <si>
    <t>14CĐ CK (LR)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</si>
  <si>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</si>
  <si>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</si>
  <si>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</si>
  <si>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</si>
  <si>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</si>
  <si>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</si>
  <si>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</si>
  <si>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Kỹ thuật điện</t>
  </si>
  <si>
    <t>TBĐ TMCKL</t>
  </si>
  <si>
    <t>15CĐ CĐT1</t>
  </si>
  <si>
    <t>15CĐ CĐT2</t>
  </si>
  <si>
    <t>15CĐN-Ô1</t>
  </si>
  <si>
    <t>15CĐN-Ô2</t>
  </si>
  <si>
    <t>15CĐ LTÔ</t>
  </si>
  <si>
    <t>14CĐ CK1-3</t>
  </si>
  <si>
    <t>Đồ án tính toán TK HDĐ CK</t>
  </si>
  <si>
    <t>TT tiện 1</t>
  </si>
  <si>
    <t>15CĐ-CTM4 (N1)</t>
  </si>
  <si>
    <t>15CĐ-CTM4 (N2)</t>
  </si>
  <si>
    <t>6,7</t>
  </si>
  <si>
    <t>15CĐ-CTM5 (N1)</t>
  </si>
  <si>
    <t>15CĐ-CTM5 (N2)</t>
  </si>
  <si>
    <t>TT Phay , bào, mài CB</t>
  </si>
  <si>
    <t>Chế tạo phôi</t>
  </si>
  <si>
    <t>Nguyễn Thanh Vũ</t>
  </si>
  <si>
    <t>TT Phay 2</t>
  </si>
  <si>
    <t>13, 14, 15</t>
  </si>
  <si>
    <t>15TCN-CKL</t>
  </si>
  <si>
    <t>1, 2, 3, 4, 5, 6</t>
  </si>
  <si>
    <t>13, 14, 15, 16</t>
  </si>
  <si>
    <t>15TCCN-NL</t>
  </si>
  <si>
    <t>15TCCN-Ô (9+3)</t>
  </si>
  <si>
    <t>7, 8, 9, 10, 11</t>
  </si>
  <si>
    <t>15CĐN-Ô1 (9+4)</t>
  </si>
  <si>
    <t>15CĐN-Ô2 (9+4)</t>
  </si>
  <si>
    <t>15TCCN-Ô (12+2) N1</t>
  </si>
  <si>
    <t>15TCCN-Ô (12+2) N2</t>
  </si>
  <si>
    <t>7, 8, 9, 10, 11, 12</t>
  </si>
  <si>
    <t xml:space="preserve">15TCCN-Ô (12+2) </t>
  </si>
  <si>
    <t xml:space="preserve">15TCCN-Ô (9+3) </t>
  </si>
  <si>
    <t>15CĐ-ĐL1- N1</t>
  </si>
  <si>
    <t>15CĐ-ĐL1- N2</t>
  </si>
  <si>
    <t>15CĐ-ĐL2- N1</t>
  </si>
  <si>
    <t>15CĐ-ĐL2- N2</t>
  </si>
  <si>
    <t>15CĐ-ĐL3- N1</t>
  </si>
  <si>
    <t>15CĐ-ĐL3- N2</t>
  </si>
  <si>
    <t>15TCN-LĐL</t>
  </si>
  <si>
    <t>Hàn cơ bản</t>
  </si>
  <si>
    <t>14CĐ-CK2 N1</t>
  </si>
  <si>
    <t>14CĐ-CK2 N2</t>
  </si>
  <si>
    <t>14CĐ-CK3 N1</t>
  </si>
  <si>
    <t>14CĐ-CK3 N2</t>
  </si>
  <si>
    <t>Đồ án Nguyên lý chi tiết máy</t>
  </si>
  <si>
    <t>Đồ án Công nghệ chế tạo máy</t>
  </si>
  <si>
    <t>Đồ án Chi tiết máy</t>
  </si>
  <si>
    <t>14CĐ-Ô1</t>
  </si>
  <si>
    <t>14CĐ-Ô2</t>
  </si>
  <si>
    <t>14CĐ-Ô3</t>
  </si>
  <si>
    <t>14CĐ-Ô4</t>
  </si>
  <si>
    <t>15CĐ-ĐL1</t>
  </si>
  <si>
    <t>15CĐ-ĐL2</t>
  </si>
  <si>
    <t>15CĐ-ĐL3</t>
  </si>
  <si>
    <t>14CĐ-CK1 N1</t>
  </si>
  <si>
    <t>14CĐ-CK1 N2</t>
  </si>
  <si>
    <t xml:space="preserve">Tiện 5 modul </t>
  </si>
  <si>
    <t>8, 9, 10, 11, 12</t>
  </si>
  <si>
    <t>X Tiện 1</t>
  </si>
  <si>
    <t>15CĐ-CTM1 N1</t>
  </si>
  <si>
    <t>15CĐ-CTM1 N2</t>
  </si>
  <si>
    <t>15CĐ-CTM2 N1</t>
  </si>
  <si>
    <t>15CĐ-CTM2 N2</t>
  </si>
  <si>
    <t>15CĐ-CTM3 N1</t>
  </si>
  <si>
    <t>15CĐ-CTM3 N2</t>
  </si>
  <si>
    <t>X. CNC-CN1</t>
  </si>
  <si>
    <t>X. CNC-CN2</t>
  </si>
  <si>
    <t>X. CNC-CB</t>
  </si>
  <si>
    <t>C2.3-04</t>
  </si>
  <si>
    <t>C2.3-05</t>
  </si>
  <si>
    <t>C3.1-03</t>
  </si>
  <si>
    <t>C3.1-05</t>
  </si>
  <si>
    <t>H1.2-14</t>
  </si>
  <si>
    <t>5, 6, 7</t>
  </si>
  <si>
    <t>TT tiện 2</t>
  </si>
  <si>
    <t>Nguyễn Văn Thành</t>
  </si>
  <si>
    <t>C3.2-01</t>
  </si>
  <si>
    <t>, 4</t>
  </si>
  <si>
    <t>TT tiện nâng cao</t>
  </si>
  <si>
    <t>15CĐ-CTM1-2</t>
  </si>
  <si>
    <t>Công nghệ chế tạo máy</t>
  </si>
  <si>
    <t>15CĐ-CTM3-5</t>
  </si>
  <si>
    <t>TT Tiện 2</t>
  </si>
  <si>
    <t>15CĐ-CTM4-5</t>
  </si>
  <si>
    <t>14CĐ-CK1-2</t>
  </si>
  <si>
    <t>15CĐ-CĐ1-2</t>
  </si>
  <si>
    <t>15CĐLT-Ô</t>
  </si>
  <si>
    <t>Đò án Nguyên lý chi tiết máy</t>
  </si>
  <si>
    <t>15CĐLT-CK</t>
  </si>
  <si>
    <t xml:space="preserve">Kỹ thuật nguội </t>
  </si>
  <si>
    <t>15CĐN-Đ(9+4)</t>
  </si>
  <si>
    <t>15CĐ-CTM3-4</t>
  </si>
  <si>
    <t>15CĐ-Ô1-2</t>
  </si>
  <si>
    <t>15CĐN-Ô1-2 (9+4)</t>
  </si>
  <si>
    <t>1,2</t>
  </si>
  <si>
    <t>H12-11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</si>
</sst>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9" fillId="0" borderId="1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/>
    <xf numFmtId="0" fontId="9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0" borderId="2" xfId="0" applyFont="1" applyBorder="1"/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8" fillId="4" borderId="1" xfId="0" applyFont="1" applyFill="1" applyBorder="1" applyAlignment="1">
      <alignment horizontal="left"/>
    </xf>
    <xf numFmtId="0" fontId="9" fillId="4" borderId="1" xfId="0" applyNumberFormat="1" applyFont="1" applyFill="1" applyBorder="1"/>
    <xf numFmtId="0" fontId="9" fillId="4" borderId="1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wrapText="1"/>
    </xf>
    <xf numFmtId="0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/>
    <xf numFmtId="2" fontId="9" fillId="4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/>
    </xf>
    <xf numFmtId="2" fontId="9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/>
    </xf>
    <xf numFmtId="16" fontId="9" fillId="0" borderId="1" xfId="0" applyNumberFormat="1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2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1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1">
        <f t="shared" si="3"/>
        <v>40</v>
      </c>
      <c r="S25" s="52">
        <f t="shared" si="4"/>
        <v>40</v>
      </c>
      <c r="T25" s="94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1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1">
        <f t="shared" si="9"/>
        <v>0</v>
      </c>
      <c r="S36" s="52">
        <f t="shared" si="10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1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1">
        <f>IF(K41=0,0,M41/1.5)</f>
        <v>0</v>
      </c>
      <c r="S41" s="52">
        <f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1">
        <f>IF(K42=0,0,M42/1.5)</f>
        <v>0</v>
      </c>
      <c r="S42" s="52">
        <f>P42+Q42+R42</f>
        <v>30</v>
      </c>
      <c r="T42" s="86"/>
      <c r="U42" s="87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1">
        <f>IF(K45=0,0,M45/1.5)</f>
        <v>0</v>
      </c>
      <c r="S45" s="52">
        <f>P45+Q45+R45</f>
        <v>30</v>
      </c>
      <c r="T45" s="86"/>
      <c r="U45" s="87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1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1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2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1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2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1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1">
        <f>IF(K65=0,0,M65/1.5)</f>
        <v>0</v>
      </c>
      <c r="S65" s="52">
        <f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1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6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7">
        <f t="shared" si="32"/>
        <v>20</v>
      </c>
      <c r="S99" s="44">
        <f t="shared" si="33"/>
        <v>20</v>
      </c>
    </row>
    <row r="100" spans="1:21" s="40" customFormat="1">
      <c r="A100" s="96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7">
        <f t="shared" si="32"/>
        <v>20</v>
      </c>
      <c r="S100" s="44">
        <f t="shared" si="33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3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1">
        <f>IF(K134=0,0,M134/1.5)</f>
        <v>0</v>
      </c>
      <c r="S134" s="52">
        <f>P134+Q134+R134</f>
        <v>30</v>
      </c>
      <c r="T134" s="86"/>
      <c r="U134" s="87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1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0"/>
  <sheetViews>
    <sheetView tabSelected="1" topLeftCell="A97" zoomScaleNormal="100" zoomScaleSheetLayoutView="100" workbookViewId="0">
      <selection activeCell="F158" sqref="F158"/>
    </sheetView>
  </sheetViews>
  <sheetFormatPr defaultRowHeight="15"/>
  <cols>
    <col min="1" max="1" width="10.375" style="25" customWidth="1"/>
    <col min="2" max="2" width="18.375" style="34" customWidth="1"/>
    <col min="3" max="3" width="3.875" style="25" customWidth="1"/>
    <col min="4" max="4" width="20.75" style="25" customWidth="1"/>
    <col min="5" max="5" width="23" style="25" customWidth="1"/>
    <col min="6" max="6" width="4.75" style="35" customWidth="1"/>
    <col min="7" max="7" width="12.87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125" style="25" customWidth="1"/>
    <col min="15" max="15" width="3.875" style="25" customWidth="1"/>
    <col min="16" max="16" width="3.375" style="25" customWidth="1"/>
    <col min="17" max="17" width="5.5" style="25" customWidth="1"/>
    <col min="18" max="18" width="5.75" style="25" customWidth="1"/>
    <col min="19" max="19" width="7.25" style="25" customWidth="1"/>
    <col min="20" max="20" width="5.5" style="25" customWidth="1"/>
    <col min="21" max="21" width="6.875" style="25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149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0" t="s">
        <v>254</v>
      </c>
      <c r="B2" s="8" t="s">
        <v>145</v>
      </c>
      <c r="C2" s="9">
        <v>1</v>
      </c>
      <c r="D2" s="8" t="s">
        <v>41</v>
      </c>
      <c r="E2" s="14" t="s">
        <v>117</v>
      </c>
      <c r="F2" s="24">
        <v>4</v>
      </c>
      <c r="G2" s="11" t="s">
        <v>75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  <c r="T2" s="27"/>
      <c r="U2" s="27"/>
    </row>
    <row r="3" spans="1:21" s="26" customFormat="1" ht="15.95" customHeight="1">
      <c r="A3" s="30" t="s">
        <v>254</v>
      </c>
      <c r="B3" s="8" t="s">
        <v>146</v>
      </c>
      <c r="C3" s="9">
        <v>1</v>
      </c>
      <c r="D3" s="8" t="s">
        <v>41</v>
      </c>
      <c r="E3" s="14" t="s">
        <v>117</v>
      </c>
      <c r="F3" s="24">
        <v>4</v>
      </c>
      <c r="G3" s="11" t="s">
        <v>83</v>
      </c>
      <c r="H3" s="9"/>
      <c r="I3" s="9">
        <v>1</v>
      </c>
      <c r="J3" s="9">
        <v>15</v>
      </c>
      <c r="K3" s="9">
        <f>J3-I3+1</f>
        <v>15</v>
      </c>
      <c r="L3" s="9">
        <v>45</v>
      </c>
      <c r="M3" s="9"/>
      <c r="N3" s="12">
        <f>L3/K3</f>
        <v>3</v>
      </c>
      <c r="O3" s="13">
        <f>M3/6</f>
        <v>0</v>
      </c>
      <c r="P3" s="14"/>
      <c r="Q3" s="15">
        <f>IF(K3=0,0,L3)</f>
        <v>45</v>
      </c>
      <c r="R3" s="16">
        <f>IF(K3=0,0,M3/1.5)</f>
        <v>0</v>
      </c>
      <c r="S3" s="15">
        <f>P3+Q3+R3</f>
        <v>45</v>
      </c>
      <c r="T3" s="27"/>
      <c r="U3" s="27"/>
    </row>
    <row r="4" spans="1:21" s="26" customFormat="1" ht="15.95" customHeight="1">
      <c r="A4" s="30" t="s">
        <v>254</v>
      </c>
      <c r="B4" s="8" t="s">
        <v>148</v>
      </c>
      <c r="C4" s="9">
        <v>1</v>
      </c>
      <c r="D4" s="10" t="s">
        <v>41</v>
      </c>
      <c r="E4" s="10" t="s">
        <v>9</v>
      </c>
      <c r="F4" s="11">
        <v>5</v>
      </c>
      <c r="G4" s="11" t="s">
        <v>140</v>
      </c>
      <c r="H4" s="9"/>
      <c r="I4" s="9">
        <v>1</v>
      </c>
      <c r="J4" s="9">
        <v>10</v>
      </c>
      <c r="K4" s="9">
        <f>J4-I4+1</f>
        <v>10</v>
      </c>
      <c r="L4" s="9">
        <v>30</v>
      </c>
      <c r="M4" s="9"/>
      <c r="N4" s="12">
        <f>L4/K4</f>
        <v>3</v>
      </c>
      <c r="O4" s="13">
        <f>M4/6</f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</row>
    <row r="5" spans="1:21" s="111" customFormat="1" ht="15.95" customHeight="1">
      <c r="A5" s="99"/>
      <c r="B5" s="100" t="s">
        <v>150</v>
      </c>
      <c r="C5" s="101">
        <v>2</v>
      </c>
      <c r="D5" s="102" t="s">
        <v>41</v>
      </c>
      <c r="E5" s="103" t="s">
        <v>151</v>
      </c>
      <c r="F5" s="104"/>
      <c r="G5" s="105"/>
      <c r="H5" s="101"/>
      <c r="I5" s="101"/>
      <c r="J5" s="101"/>
      <c r="K5" s="101">
        <f t="shared" ref="K5:K13" si="0">J5-I5+1</f>
        <v>1</v>
      </c>
      <c r="L5" s="101"/>
      <c r="M5" s="101">
        <v>60</v>
      </c>
      <c r="N5" s="106">
        <f t="shared" ref="N5:N13" si="1">L5/K5</f>
        <v>0</v>
      </c>
      <c r="O5" s="107">
        <f t="shared" ref="O5:O13" si="2">M5/6</f>
        <v>10</v>
      </c>
      <c r="P5" s="103"/>
      <c r="Q5" s="108">
        <f t="shared" ref="Q5:Q13" si="3">IF(K5=0,0,L5)</f>
        <v>0</v>
      </c>
      <c r="R5" s="109">
        <f>IF(K5=0,0,M5/1.5)</f>
        <v>40</v>
      </c>
      <c r="S5" s="108">
        <f t="shared" ref="S5:S13" si="4">P5+Q5+R5</f>
        <v>40</v>
      </c>
      <c r="T5" s="110"/>
      <c r="U5" s="110"/>
    </row>
    <row r="6" spans="1:21" s="111" customFormat="1" ht="15.95" customHeight="1">
      <c r="A6" s="99"/>
      <c r="B6" s="100" t="s">
        <v>152</v>
      </c>
      <c r="C6" s="101">
        <v>2</v>
      </c>
      <c r="D6" s="102" t="s">
        <v>41</v>
      </c>
      <c r="E6" s="103" t="s">
        <v>151</v>
      </c>
      <c r="F6" s="104"/>
      <c r="G6" s="105"/>
      <c r="H6" s="101"/>
      <c r="I6" s="101"/>
      <c r="J6" s="101"/>
      <c r="K6" s="101">
        <f t="shared" si="0"/>
        <v>1</v>
      </c>
      <c r="L6" s="101"/>
      <c r="M6" s="101">
        <v>60</v>
      </c>
      <c r="N6" s="106">
        <f t="shared" si="1"/>
        <v>0</v>
      </c>
      <c r="O6" s="107">
        <f t="shared" si="2"/>
        <v>10</v>
      </c>
      <c r="P6" s="103"/>
      <c r="Q6" s="108">
        <f t="shared" si="3"/>
        <v>0</v>
      </c>
      <c r="R6" s="109">
        <f>IF(K6=0,0,M6/1.5)</f>
        <v>40</v>
      </c>
      <c r="S6" s="108">
        <f t="shared" si="4"/>
        <v>40</v>
      </c>
      <c r="T6" s="110"/>
      <c r="U6" s="110"/>
    </row>
    <row r="7" spans="1:21" s="111" customFormat="1" ht="15.95" customHeight="1">
      <c r="A7" s="99"/>
      <c r="B7" s="100" t="s">
        <v>153</v>
      </c>
      <c r="C7" s="101">
        <v>2</v>
      </c>
      <c r="D7" s="102" t="s">
        <v>41</v>
      </c>
      <c r="E7" s="102" t="s">
        <v>9</v>
      </c>
      <c r="F7" s="104"/>
      <c r="G7" s="105"/>
      <c r="H7" s="101"/>
      <c r="I7" s="101"/>
      <c r="J7" s="101"/>
      <c r="K7" s="101">
        <f t="shared" si="0"/>
        <v>1</v>
      </c>
      <c r="L7" s="101">
        <v>30</v>
      </c>
      <c r="M7" s="101"/>
      <c r="N7" s="106">
        <f>L7/K7</f>
        <v>30</v>
      </c>
      <c r="O7" s="107">
        <f t="shared" si="2"/>
        <v>0</v>
      </c>
      <c r="P7" s="103"/>
      <c r="Q7" s="108">
        <f t="shared" si="3"/>
        <v>30</v>
      </c>
      <c r="R7" s="109">
        <f t="shared" ref="R7:R13" si="5">IF(K7=0,0,M7/1.5)</f>
        <v>0</v>
      </c>
      <c r="S7" s="108">
        <f t="shared" si="4"/>
        <v>30</v>
      </c>
      <c r="T7" s="110"/>
      <c r="U7" s="110"/>
    </row>
    <row r="8" spans="1:21" s="111" customFormat="1" ht="15.95" customHeight="1">
      <c r="A8" s="99"/>
      <c r="B8" s="100" t="s">
        <v>154</v>
      </c>
      <c r="C8" s="101">
        <v>2</v>
      </c>
      <c r="D8" s="102" t="s">
        <v>41</v>
      </c>
      <c r="E8" s="102" t="s">
        <v>9</v>
      </c>
      <c r="F8" s="104"/>
      <c r="G8" s="105"/>
      <c r="H8" s="101"/>
      <c r="I8" s="101"/>
      <c r="J8" s="101"/>
      <c r="K8" s="101">
        <f t="shared" si="0"/>
        <v>1</v>
      </c>
      <c r="L8" s="101">
        <v>30</v>
      </c>
      <c r="M8" s="101"/>
      <c r="N8" s="106">
        <f t="shared" si="1"/>
        <v>30</v>
      </c>
      <c r="O8" s="107">
        <f t="shared" si="2"/>
        <v>0</v>
      </c>
      <c r="P8" s="103"/>
      <c r="Q8" s="108">
        <f t="shared" si="3"/>
        <v>30</v>
      </c>
      <c r="R8" s="109">
        <f t="shared" si="5"/>
        <v>0</v>
      </c>
      <c r="S8" s="108">
        <f t="shared" si="4"/>
        <v>30</v>
      </c>
      <c r="T8" s="112"/>
      <c r="U8" s="110"/>
    </row>
    <row r="9" spans="1:21" s="111" customFormat="1" ht="15.95" customHeight="1">
      <c r="A9" s="99"/>
      <c r="B9" s="100" t="s">
        <v>155</v>
      </c>
      <c r="C9" s="101">
        <v>2</v>
      </c>
      <c r="D9" s="102" t="s">
        <v>41</v>
      </c>
      <c r="E9" s="102" t="s">
        <v>9</v>
      </c>
      <c r="F9" s="104"/>
      <c r="G9" s="105"/>
      <c r="H9" s="101"/>
      <c r="I9" s="101"/>
      <c r="J9" s="101"/>
      <c r="K9" s="101">
        <f t="shared" si="0"/>
        <v>1</v>
      </c>
      <c r="L9" s="101">
        <v>30</v>
      </c>
      <c r="M9" s="101"/>
      <c r="N9" s="106">
        <f t="shared" si="1"/>
        <v>30</v>
      </c>
      <c r="O9" s="107"/>
      <c r="P9" s="103"/>
      <c r="Q9" s="108">
        <f t="shared" si="3"/>
        <v>30</v>
      </c>
      <c r="R9" s="109">
        <f t="shared" si="5"/>
        <v>0</v>
      </c>
      <c r="S9" s="108">
        <f t="shared" si="4"/>
        <v>30</v>
      </c>
      <c r="T9" s="112"/>
      <c r="U9" s="110"/>
    </row>
    <row r="10" spans="1:21" s="111" customFormat="1" ht="15.95" customHeight="1">
      <c r="A10" s="99"/>
      <c r="B10" s="100" t="s">
        <v>156</v>
      </c>
      <c r="C10" s="101">
        <v>2</v>
      </c>
      <c r="D10" s="102" t="s">
        <v>41</v>
      </c>
      <c r="E10" s="102" t="s">
        <v>9</v>
      </c>
      <c r="F10" s="104"/>
      <c r="G10" s="105"/>
      <c r="H10" s="101"/>
      <c r="I10" s="101"/>
      <c r="J10" s="101"/>
      <c r="K10" s="101">
        <f t="shared" si="0"/>
        <v>1</v>
      </c>
      <c r="L10" s="101">
        <v>30</v>
      </c>
      <c r="M10" s="101"/>
      <c r="N10" s="106">
        <f t="shared" si="1"/>
        <v>30</v>
      </c>
      <c r="O10" s="107"/>
      <c r="P10" s="103"/>
      <c r="Q10" s="108">
        <f t="shared" si="3"/>
        <v>30</v>
      </c>
      <c r="R10" s="109">
        <f t="shared" si="5"/>
        <v>0</v>
      </c>
      <c r="S10" s="108">
        <f t="shared" si="4"/>
        <v>30</v>
      </c>
      <c r="T10" s="112"/>
      <c r="U10" s="110"/>
    </row>
    <row r="11" spans="1:21" s="111" customFormat="1" ht="15.95" customHeight="1">
      <c r="A11" s="99"/>
      <c r="B11" s="100" t="s">
        <v>157</v>
      </c>
      <c r="C11" s="101">
        <v>2</v>
      </c>
      <c r="D11" s="102" t="s">
        <v>41</v>
      </c>
      <c r="E11" s="102" t="s">
        <v>9</v>
      </c>
      <c r="F11" s="104"/>
      <c r="G11" s="105"/>
      <c r="H11" s="101"/>
      <c r="I11" s="101"/>
      <c r="J11" s="101"/>
      <c r="K11" s="101">
        <f t="shared" si="0"/>
        <v>1</v>
      </c>
      <c r="L11" s="101">
        <v>30</v>
      </c>
      <c r="M11" s="101"/>
      <c r="N11" s="106">
        <f t="shared" si="1"/>
        <v>30</v>
      </c>
      <c r="O11" s="107">
        <f t="shared" si="2"/>
        <v>0</v>
      </c>
      <c r="P11" s="103"/>
      <c r="Q11" s="108">
        <f t="shared" si="3"/>
        <v>30</v>
      </c>
      <c r="R11" s="109">
        <f t="shared" si="5"/>
        <v>0</v>
      </c>
      <c r="S11" s="108">
        <f t="shared" si="4"/>
        <v>30</v>
      </c>
      <c r="T11" s="112"/>
      <c r="U11" s="110"/>
    </row>
    <row r="12" spans="1:21" s="111" customFormat="1" ht="15.95" customHeight="1">
      <c r="A12" s="99"/>
      <c r="B12" s="100" t="s">
        <v>158</v>
      </c>
      <c r="C12" s="101">
        <v>2</v>
      </c>
      <c r="D12" s="102" t="s">
        <v>41</v>
      </c>
      <c r="E12" s="102" t="s">
        <v>9</v>
      </c>
      <c r="F12" s="104"/>
      <c r="G12" s="105"/>
      <c r="H12" s="101"/>
      <c r="I12" s="101"/>
      <c r="J12" s="101"/>
      <c r="K12" s="101">
        <f t="shared" si="0"/>
        <v>1</v>
      </c>
      <c r="L12" s="101">
        <v>30</v>
      </c>
      <c r="M12" s="101"/>
      <c r="N12" s="106">
        <f t="shared" si="1"/>
        <v>30</v>
      </c>
      <c r="O12" s="107">
        <f t="shared" si="2"/>
        <v>0</v>
      </c>
      <c r="P12" s="103"/>
      <c r="Q12" s="108">
        <f t="shared" si="3"/>
        <v>30</v>
      </c>
      <c r="R12" s="109">
        <f t="shared" si="5"/>
        <v>0</v>
      </c>
      <c r="S12" s="108">
        <f t="shared" si="4"/>
        <v>30</v>
      </c>
      <c r="T12" s="112"/>
      <c r="U12" s="110"/>
    </row>
    <row r="13" spans="1:21" s="111" customFormat="1" ht="15.95" customHeight="1">
      <c r="A13" s="99"/>
      <c r="B13" s="100" t="s">
        <v>147</v>
      </c>
      <c r="C13" s="101">
        <v>2</v>
      </c>
      <c r="D13" s="102" t="s">
        <v>41</v>
      </c>
      <c r="E13" s="103" t="s">
        <v>117</v>
      </c>
      <c r="F13" s="105"/>
      <c r="G13" s="105"/>
      <c r="H13" s="101"/>
      <c r="I13" s="101"/>
      <c r="J13" s="101"/>
      <c r="K13" s="101">
        <f t="shared" si="0"/>
        <v>1</v>
      </c>
      <c r="L13" s="101">
        <v>45</v>
      </c>
      <c r="M13" s="101"/>
      <c r="N13" s="106">
        <f t="shared" si="1"/>
        <v>45</v>
      </c>
      <c r="O13" s="107">
        <f t="shared" si="2"/>
        <v>0</v>
      </c>
      <c r="P13" s="103"/>
      <c r="Q13" s="108">
        <f t="shared" si="3"/>
        <v>45</v>
      </c>
      <c r="R13" s="109">
        <f t="shared" si="5"/>
        <v>0</v>
      </c>
      <c r="S13" s="108">
        <f t="shared" si="4"/>
        <v>45</v>
      </c>
      <c r="T13" s="113"/>
    </row>
    <row r="14" spans="1:21" s="27" customFormat="1" ht="25.5">
      <c r="A14" s="3" t="s">
        <v>15</v>
      </c>
      <c r="B14" s="3" t="s">
        <v>16</v>
      </c>
      <c r="C14" s="4" t="s">
        <v>149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6" customFormat="1" ht="15.95" customHeight="1">
      <c r="A15" s="30" t="s">
        <v>253</v>
      </c>
      <c r="B15" s="8" t="s">
        <v>148</v>
      </c>
      <c r="C15" s="9">
        <v>1</v>
      </c>
      <c r="D15" s="10" t="s">
        <v>24</v>
      </c>
      <c r="E15" s="29" t="s">
        <v>117</v>
      </c>
      <c r="F15" s="11">
        <v>4</v>
      </c>
      <c r="G15" s="11" t="s">
        <v>140</v>
      </c>
      <c r="H15" s="9"/>
      <c r="I15" s="9">
        <v>1</v>
      </c>
      <c r="J15" s="9">
        <v>10</v>
      </c>
      <c r="K15" s="9">
        <f>J15-I15+1</f>
        <v>10</v>
      </c>
      <c r="L15" s="9">
        <v>30</v>
      </c>
      <c r="M15" s="9"/>
      <c r="N15" s="12">
        <f>L15/K15</f>
        <v>3</v>
      </c>
      <c r="O15" s="13">
        <f>M15/5</f>
        <v>0</v>
      </c>
      <c r="P15" s="14"/>
      <c r="Q15" s="15">
        <f>IF(K15=0,0,L15)</f>
        <v>30</v>
      </c>
      <c r="R15" s="16">
        <f>IF(K15=0,0,M15/1.5)</f>
        <v>0</v>
      </c>
      <c r="S15" s="15">
        <f>P15+Q15+R15</f>
        <v>30</v>
      </c>
      <c r="T15" s="27"/>
      <c r="U15" s="27"/>
    </row>
    <row r="16" spans="1:21" s="26" customFormat="1" ht="15.95" customHeight="1">
      <c r="A16" s="30" t="s">
        <v>253</v>
      </c>
      <c r="B16" s="8" t="s">
        <v>160</v>
      </c>
      <c r="C16" s="9">
        <v>1</v>
      </c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  <c r="T16" s="27"/>
      <c r="U16" s="27"/>
    </row>
    <row r="17" spans="1:21" s="26" customFormat="1" ht="15.95" customHeight="1">
      <c r="A17" s="30" t="s">
        <v>253</v>
      </c>
      <c r="B17" s="8" t="s">
        <v>159</v>
      </c>
      <c r="C17" s="9">
        <v>1</v>
      </c>
      <c r="D17" s="10" t="s">
        <v>24</v>
      </c>
      <c r="E17" s="29" t="s">
        <v>117</v>
      </c>
      <c r="F17" s="11">
        <v>6</v>
      </c>
      <c r="G17" s="11" t="s">
        <v>140</v>
      </c>
      <c r="H17" s="9"/>
      <c r="I17" s="9">
        <v>1</v>
      </c>
      <c r="J17" s="9">
        <v>15</v>
      </c>
      <c r="K17" s="9">
        <f t="shared" ref="K17:K20" si="6">J17-I17+1</f>
        <v>15</v>
      </c>
      <c r="L17" s="9">
        <v>45</v>
      </c>
      <c r="M17" s="9"/>
      <c r="N17" s="12">
        <f t="shared" ref="N17:N20" si="7">L17/K17</f>
        <v>3</v>
      </c>
      <c r="O17" s="13">
        <f t="shared" ref="O17:O20" si="8">M17/5</f>
        <v>0</v>
      </c>
      <c r="P17" s="14"/>
      <c r="Q17" s="15">
        <f t="shared" ref="Q17:Q20" si="9">IF(K17=0,0,L17)</f>
        <v>45</v>
      </c>
      <c r="R17" s="16">
        <f t="shared" ref="R17:R20" si="10">IF(K17=0,0,M17/1.5)</f>
        <v>0</v>
      </c>
      <c r="S17" s="15">
        <f t="shared" ref="S17:S20" si="11">P17+Q17+R17</f>
        <v>45</v>
      </c>
      <c r="T17" s="27"/>
      <c r="U17" s="27"/>
    </row>
    <row r="18" spans="1:21" s="111" customFormat="1" ht="15.95" customHeight="1">
      <c r="A18" s="99"/>
      <c r="B18" s="100" t="s">
        <v>161</v>
      </c>
      <c r="C18" s="101">
        <v>2</v>
      </c>
      <c r="D18" s="102" t="s">
        <v>24</v>
      </c>
      <c r="E18" s="114" t="s">
        <v>162</v>
      </c>
      <c r="F18" s="105"/>
      <c r="G18" s="105"/>
      <c r="H18" s="101"/>
      <c r="I18" s="101">
        <v>1</v>
      </c>
      <c r="J18" s="101">
        <v>15</v>
      </c>
      <c r="K18" s="101">
        <f t="shared" si="6"/>
        <v>15</v>
      </c>
      <c r="L18" s="101">
        <v>30</v>
      </c>
      <c r="M18" s="101"/>
      <c r="N18" s="106">
        <f t="shared" si="7"/>
        <v>2</v>
      </c>
      <c r="O18" s="107">
        <f t="shared" si="8"/>
        <v>0</v>
      </c>
      <c r="P18" s="103"/>
      <c r="Q18" s="108">
        <f t="shared" si="9"/>
        <v>30</v>
      </c>
      <c r="R18" s="109">
        <f t="shared" si="10"/>
        <v>0</v>
      </c>
      <c r="S18" s="108">
        <f t="shared" si="11"/>
        <v>30</v>
      </c>
      <c r="T18" s="110"/>
      <c r="U18" s="110"/>
    </row>
    <row r="19" spans="1:21" s="111" customFormat="1" ht="15.95" customHeight="1">
      <c r="A19" s="99"/>
      <c r="B19" s="100" t="s">
        <v>150</v>
      </c>
      <c r="C19" s="101">
        <v>2</v>
      </c>
      <c r="D19" s="102" t="s">
        <v>24</v>
      </c>
      <c r="E19" s="114" t="s">
        <v>163</v>
      </c>
      <c r="F19" s="105"/>
      <c r="G19" s="105"/>
      <c r="H19" s="101"/>
      <c r="I19" s="101">
        <v>1</v>
      </c>
      <c r="J19" s="101">
        <v>15</v>
      </c>
      <c r="K19" s="101">
        <f t="shared" si="6"/>
        <v>15</v>
      </c>
      <c r="L19" s="101"/>
      <c r="M19" s="101">
        <v>60</v>
      </c>
      <c r="N19" s="106">
        <f t="shared" si="7"/>
        <v>0</v>
      </c>
      <c r="O19" s="107">
        <f t="shared" si="8"/>
        <v>12</v>
      </c>
      <c r="P19" s="103"/>
      <c r="Q19" s="108">
        <f t="shared" si="9"/>
        <v>0</v>
      </c>
      <c r="R19" s="109">
        <f t="shared" si="10"/>
        <v>40</v>
      </c>
      <c r="S19" s="108">
        <f t="shared" si="11"/>
        <v>40</v>
      </c>
      <c r="T19" s="110"/>
      <c r="U19" s="110"/>
    </row>
    <row r="20" spans="1:21" s="111" customFormat="1" ht="15.95" customHeight="1">
      <c r="A20" s="99"/>
      <c r="B20" s="100" t="s">
        <v>152</v>
      </c>
      <c r="C20" s="101">
        <v>2</v>
      </c>
      <c r="D20" s="102" t="s">
        <v>24</v>
      </c>
      <c r="E20" s="114" t="s">
        <v>163</v>
      </c>
      <c r="F20" s="105"/>
      <c r="G20" s="105"/>
      <c r="H20" s="101"/>
      <c r="I20" s="101">
        <v>1</v>
      </c>
      <c r="J20" s="101">
        <v>15</v>
      </c>
      <c r="K20" s="101">
        <f t="shared" si="6"/>
        <v>15</v>
      </c>
      <c r="L20" s="101"/>
      <c r="M20" s="101">
        <v>60</v>
      </c>
      <c r="N20" s="106">
        <f t="shared" si="7"/>
        <v>0</v>
      </c>
      <c r="O20" s="107">
        <f t="shared" si="8"/>
        <v>12</v>
      </c>
      <c r="P20" s="103"/>
      <c r="Q20" s="108">
        <f t="shared" si="9"/>
        <v>0</v>
      </c>
      <c r="R20" s="109">
        <f t="shared" si="10"/>
        <v>40</v>
      </c>
      <c r="S20" s="108">
        <f t="shared" si="11"/>
        <v>40</v>
      </c>
      <c r="T20" s="110"/>
      <c r="U20" s="110"/>
    </row>
    <row r="21" spans="1:21" s="27" customFormat="1" ht="25.5">
      <c r="A21" s="3" t="s">
        <v>15</v>
      </c>
      <c r="B21" s="3" t="s">
        <v>16</v>
      </c>
      <c r="C21" s="4" t="s">
        <v>149</v>
      </c>
      <c r="D21" s="3" t="s">
        <v>17</v>
      </c>
      <c r="E21" s="3" t="s">
        <v>18</v>
      </c>
      <c r="F21" s="3" t="s">
        <v>19</v>
      </c>
      <c r="G21" s="3" t="s">
        <v>20</v>
      </c>
      <c r="H21" s="4" t="s">
        <v>1</v>
      </c>
      <c r="I21" s="3" t="s">
        <v>21</v>
      </c>
      <c r="J21" s="3" t="s">
        <v>22</v>
      </c>
      <c r="K21" s="4" t="s">
        <v>2</v>
      </c>
      <c r="L21" s="3" t="s">
        <v>33</v>
      </c>
      <c r="M21" s="3" t="s">
        <v>34</v>
      </c>
      <c r="N21" s="5" t="s">
        <v>3</v>
      </c>
      <c r="O21" s="5" t="s">
        <v>4</v>
      </c>
      <c r="P21" s="4" t="s">
        <v>32</v>
      </c>
      <c r="Q21" s="3" t="s">
        <v>5</v>
      </c>
      <c r="R21" s="3" t="s">
        <v>6</v>
      </c>
      <c r="S21" s="6" t="s">
        <v>7</v>
      </c>
      <c r="T21" s="84" t="s">
        <v>105</v>
      </c>
      <c r="U21" s="84" t="s">
        <v>106</v>
      </c>
    </row>
    <row r="22" spans="1:21" s="27" customFormat="1">
      <c r="A22" s="7" t="s">
        <v>263</v>
      </c>
      <c r="B22" s="8" t="s">
        <v>156</v>
      </c>
      <c r="C22" s="9">
        <v>1</v>
      </c>
      <c r="D22" s="8" t="s">
        <v>11</v>
      </c>
      <c r="E22" s="36" t="s">
        <v>118</v>
      </c>
      <c r="F22" s="11">
        <v>2</v>
      </c>
      <c r="G22" s="11" t="s">
        <v>72</v>
      </c>
      <c r="H22" s="9"/>
      <c r="I22" s="9">
        <v>1</v>
      </c>
      <c r="J22" s="9">
        <v>15</v>
      </c>
      <c r="K22" s="9">
        <f t="shared" ref="K22" si="12">J22-I22+1</f>
        <v>15</v>
      </c>
      <c r="L22" s="9">
        <v>30</v>
      </c>
      <c r="M22" s="9"/>
      <c r="N22" s="12">
        <f t="shared" ref="N22" si="13">L22/K22</f>
        <v>2</v>
      </c>
      <c r="O22" s="13">
        <f>M22/6</f>
        <v>0</v>
      </c>
      <c r="P22" s="14"/>
      <c r="Q22" s="15">
        <f>IF(K22=0,0,L22)</f>
        <v>30</v>
      </c>
      <c r="R22" s="16">
        <f>IF(K22=0,0,M22/1.5)</f>
        <v>0</v>
      </c>
      <c r="S22" s="13">
        <f t="shared" ref="S22" si="14">P22+Q22+R22</f>
        <v>30</v>
      </c>
    </row>
    <row r="23" spans="1:21" s="27" customFormat="1">
      <c r="A23" s="7" t="s">
        <v>143</v>
      </c>
      <c r="B23" s="8" t="s">
        <v>155</v>
      </c>
      <c r="C23" s="9">
        <v>1</v>
      </c>
      <c r="D23" s="8" t="s">
        <v>11</v>
      </c>
      <c r="E23" s="36" t="s">
        <v>118</v>
      </c>
      <c r="F23" s="11">
        <v>2</v>
      </c>
      <c r="G23" s="11" t="s">
        <v>74</v>
      </c>
      <c r="H23" s="9"/>
      <c r="I23" s="9">
        <v>1</v>
      </c>
      <c r="J23" s="9">
        <v>15</v>
      </c>
      <c r="K23" s="9">
        <f t="shared" ref="K23" si="15">J23-I23+1</f>
        <v>15</v>
      </c>
      <c r="L23" s="9">
        <v>30</v>
      </c>
      <c r="M23" s="9"/>
      <c r="N23" s="12">
        <f t="shared" ref="N23" si="16">L23/K23</f>
        <v>2</v>
      </c>
      <c r="O23" s="13">
        <f t="shared" ref="O23:O30" si="17">M23/6</f>
        <v>0</v>
      </c>
      <c r="P23" s="14"/>
      <c r="Q23" s="15">
        <f t="shared" ref="Q23:Q30" si="18">IF(K23=0,0,L23)</f>
        <v>30</v>
      </c>
      <c r="R23" s="16">
        <f t="shared" ref="R23:R33" si="19">IF(K23=0,0,M23/1.5)</f>
        <v>0</v>
      </c>
      <c r="S23" s="13">
        <f t="shared" ref="S23" si="20">P23+Q23+R23</f>
        <v>30</v>
      </c>
    </row>
    <row r="24" spans="1:21" s="27" customFormat="1">
      <c r="A24" s="7" t="s">
        <v>256</v>
      </c>
      <c r="B24" s="8" t="s">
        <v>180</v>
      </c>
      <c r="C24" s="9">
        <v>1</v>
      </c>
      <c r="D24" s="8" t="s">
        <v>11</v>
      </c>
      <c r="E24" s="36" t="s">
        <v>118</v>
      </c>
      <c r="F24" s="11">
        <v>4</v>
      </c>
      <c r="G24" s="11" t="s">
        <v>72</v>
      </c>
      <c r="H24" s="9"/>
      <c r="I24" s="9">
        <v>1</v>
      </c>
      <c r="J24" s="9">
        <v>15</v>
      </c>
      <c r="K24" s="9">
        <f t="shared" ref="K24" si="21">J24-I24+1</f>
        <v>15</v>
      </c>
      <c r="L24" s="9">
        <v>30</v>
      </c>
      <c r="M24" s="9"/>
      <c r="N24" s="12">
        <f t="shared" ref="N24" si="22">L24/K24</f>
        <v>2</v>
      </c>
      <c r="O24" s="13">
        <f t="shared" si="17"/>
        <v>0</v>
      </c>
      <c r="P24" s="14"/>
      <c r="Q24" s="15">
        <f t="shared" si="18"/>
        <v>30</v>
      </c>
      <c r="R24" s="16">
        <f t="shared" si="19"/>
        <v>0</v>
      </c>
      <c r="S24" s="13">
        <f t="shared" ref="S24" si="23">P24+Q24+R24</f>
        <v>30</v>
      </c>
    </row>
    <row r="25" spans="1:21" s="27" customFormat="1">
      <c r="A25" s="7" t="s">
        <v>257</v>
      </c>
      <c r="B25" s="8" t="s">
        <v>181</v>
      </c>
      <c r="C25" s="9">
        <v>1</v>
      </c>
      <c r="D25" s="8" t="s">
        <v>11</v>
      </c>
      <c r="E25" s="36" t="s">
        <v>118</v>
      </c>
      <c r="F25" s="11">
        <v>4</v>
      </c>
      <c r="G25" s="11" t="s">
        <v>74</v>
      </c>
      <c r="H25" s="9"/>
      <c r="I25" s="9">
        <v>1</v>
      </c>
      <c r="J25" s="9">
        <v>15</v>
      </c>
      <c r="K25" s="9">
        <f t="shared" ref="K25" si="24">J25-I25+1</f>
        <v>15</v>
      </c>
      <c r="L25" s="9">
        <v>30</v>
      </c>
      <c r="M25" s="9"/>
      <c r="N25" s="12">
        <f t="shared" ref="N25" si="25">L25/K25</f>
        <v>2</v>
      </c>
      <c r="O25" s="13">
        <f t="shared" si="17"/>
        <v>0</v>
      </c>
      <c r="P25" s="14"/>
      <c r="Q25" s="15">
        <f t="shared" si="18"/>
        <v>30</v>
      </c>
      <c r="R25" s="16">
        <f t="shared" si="19"/>
        <v>0</v>
      </c>
      <c r="S25" s="13">
        <f t="shared" ref="S25" si="26">P25+Q25+R25</f>
        <v>30</v>
      </c>
    </row>
    <row r="26" spans="1:21" s="27" customFormat="1">
      <c r="A26" s="7" t="s">
        <v>255</v>
      </c>
      <c r="B26" s="8" t="s">
        <v>154</v>
      </c>
      <c r="C26" s="9">
        <v>1</v>
      </c>
      <c r="D26" s="8" t="s">
        <v>11</v>
      </c>
      <c r="E26" s="36" t="s">
        <v>118</v>
      </c>
      <c r="F26" s="11">
        <v>5</v>
      </c>
      <c r="G26" s="11" t="s">
        <v>77</v>
      </c>
      <c r="H26" s="9"/>
      <c r="I26" s="9">
        <v>1</v>
      </c>
      <c r="J26" s="9">
        <v>15</v>
      </c>
      <c r="K26" s="9">
        <f t="shared" ref="K26" si="27">J26-I26+1</f>
        <v>15</v>
      </c>
      <c r="L26" s="9">
        <v>30</v>
      </c>
      <c r="M26" s="9"/>
      <c r="N26" s="12">
        <f t="shared" ref="N26" si="28">L26/K26</f>
        <v>2</v>
      </c>
      <c r="O26" s="13">
        <f t="shared" si="17"/>
        <v>0</v>
      </c>
      <c r="P26" s="14"/>
      <c r="Q26" s="15">
        <f t="shared" si="18"/>
        <v>30</v>
      </c>
      <c r="R26" s="16">
        <f t="shared" si="19"/>
        <v>0</v>
      </c>
      <c r="S26" s="13">
        <f t="shared" ref="S26" si="29">P26+Q26+R26</f>
        <v>30</v>
      </c>
    </row>
    <row r="27" spans="1:21" s="27" customFormat="1">
      <c r="A27" s="7" t="s">
        <v>256</v>
      </c>
      <c r="B27" s="8" t="s">
        <v>153</v>
      </c>
      <c r="C27" s="9">
        <v>1</v>
      </c>
      <c r="D27" s="8" t="s">
        <v>11</v>
      </c>
      <c r="E27" s="36" t="s">
        <v>118</v>
      </c>
      <c r="F27" s="11">
        <v>5</v>
      </c>
      <c r="G27" s="11" t="s">
        <v>80</v>
      </c>
      <c r="H27" s="9"/>
      <c r="I27" s="9">
        <v>1</v>
      </c>
      <c r="J27" s="9">
        <v>15</v>
      </c>
      <c r="K27" s="9">
        <f t="shared" ref="K27" si="30">J27-I27+1</f>
        <v>15</v>
      </c>
      <c r="L27" s="9">
        <v>30</v>
      </c>
      <c r="M27" s="9"/>
      <c r="N27" s="12">
        <f t="shared" ref="N27" si="31">L27/K27</f>
        <v>2</v>
      </c>
      <c r="O27" s="13">
        <f t="shared" si="17"/>
        <v>0</v>
      </c>
      <c r="P27" s="14"/>
      <c r="Q27" s="15">
        <f t="shared" si="18"/>
        <v>30</v>
      </c>
      <c r="R27" s="16">
        <f t="shared" si="19"/>
        <v>0</v>
      </c>
      <c r="S27" s="13">
        <f t="shared" ref="S27" si="32">P27+Q27+R27</f>
        <v>30</v>
      </c>
    </row>
    <row r="28" spans="1:21" s="27" customFormat="1">
      <c r="A28" s="7" t="s">
        <v>255</v>
      </c>
      <c r="B28" s="8" t="s">
        <v>157</v>
      </c>
      <c r="C28" s="9">
        <v>1</v>
      </c>
      <c r="D28" s="8" t="s">
        <v>11</v>
      </c>
      <c r="E28" s="36" t="s">
        <v>118</v>
      </c>
      <c r="F28" s="11">
        <v>6</v>
      </c>
      <c r="G28" s="11" t="s">
        <v>73</v>
      </c>
      <c r="H28" s="9"/>
      <c r="I28" s="9">
        <v>1</v>
      </c>
      <c r="J28" s="9">
        <v>15</v>
      </c>
      <c r="K28" s="9">
        <f t="shared" ref="K28:K36" si="33">J28-I28+1</f>
        <v>15</v>
      </c>
      <c r="L28" s="9">
        <v>30</v>
      </c>
      <c r="M28" s="9"/>
      <c r="N28" s="12">
        <f t="shared" ref="N28:N36" si="34">L28/K28</f>
        <v>2</v>
      </c>
      <c r="O28" s="13">
        <f t="shared" si="17"/>
        <v>0</v>
      </c>
      <c r="P28" s="14"/>
      <c r="Q28" s="15">
        <f t="shared" si="18"/>
        <v>30</v>
      </c>
      <c r="R28" s="16">
        <f t="shared" si="19"/>
        <v>0</v>
      </c>
      <c r="S28" s="13">
        <f t="shared" ref="S28:S36" si="35">P28+Q28+R28</f>
        <v>30</v>
      </c>
    </row>
    <row r="29" spans="1:21" s="27" customFormat="1">
      <c r="A29" s="7" t="s">
        <v>256</v>
      </c>
      <c r="B29" s="8" t="s">
        <v>158</v>
      </c>
      <c r="C29" s="9">
        <v>1</v>
      </c>
      <c r="D29" s="8" t="s">
        <v>11</v>
      </c>
      <c r="E29" s="36" t="s">
        <v>118</v>
      </c>
      <c r="F29" s="11">
        <v>6</v>
      </c>
      <c r="G29" s="11" t="s">
        <v>72</v>
      </c>
      <c r="H29" s="9"/>
      <c r="I29" s="9">
        <v>1</v>
      </c>
      <c r="J29" s="9">
        <v>15</v>
      </c>
      <c r="K29" s="9">
        <f t="shared" ref="K29" si="36">J29-I29+1</f>
        <v>15</v>
      </c>
      <c r="L29" s="9">
        <v>30</v>
      </c>
      <c r="M29" s="9"/>
      <c r="N29" s="12">
        <f t="shared" ref="N29" si="37">L29/K29</f>
        <v>2</v>
      </c>
      <c r="O29" s="13">
        <f t="shared" si="17"/>
        <v>0</v>
      </c>
      <c r="P29" s="14"/>
      <c r="Q29" s="15">
        <f t="shared" si="18"/>
        <v>30</v>
      </c>
      <c r="R29" s="16">
        <f t="shared" si="19"/>
        <v>0</v>
      </c>
      <c r="S29" s="13">
        <f t="shared" ref="S29" si="38">P29+Q29+R29</f>
        <v>30</v>
      </c>
    </row>
    <row r="30" spans="1:21" s="27" customFormat="1">
      <c r="A30" s="7" t="s">
        <v>257</v>
      </c>
      <c r="B30" s="8" t="s">
        <v>179</v>
      </c>
      <c r="C30" s="9">
        <v>1</v>
      </c>
      <c r="D30" s="8" t="s">
        <v>11</v>
      </c>
      <c r="E30" s="36" t="s">
        <v>118</v>
      </c>
      <c r="F30" s="11">
        <v>6</v>
      </c>
      <c r="G30" s="11" t="s">
        <v>74</v>
      </c>
      <c r="H30" s="9"/>
      <c r="I30" s="9">
        <v>1</v>
      </c>
      <c r="J30" s="9">
        <v>15</v>
      </c>
      <c r="K30" s="9">
        <f t="shared" ref="K30" si="39">J30-I30+1</f>
        <v>15</v>
      </c>
      <c r="L30" s="9">
        <v>30</v>
      </c>
      <c r="M30" s="9"/>
      <c r="N30" s="12">
        <f t="shared" ref="N30" si="40">L30/K30</f>
        <v>2</v>
      </c>
      <c r="O30" s="13">
        <f t="shared" si="17"/>
        <v>0</v>
      </c>
      <c r="P30" s="14"/>
      <c r="Q30" s="15">
        <f t="shared" si="18"/>
        <v>30</v>
      </c>
      <c r="R30" s="16">
        <f t="shared" si="19"/>
        <v>0</v>
      </c>
      <c r="S30" s="13">
        <f t="shared" ref="S30" si="41">P30+Q30+R30</f>
        <v>30</v>
      </c>
    </row>
    <row r="31" spans="1:21" s="122" customFormat="1">
      <c r="A31" s="115"/>
      <c r="B31" s="116" t="s">
        <v>148</v>
      </c>
      <c r="C31" s="117">
        <v>2</v>
      </c>
      <c r="D31" s="116" t="s">
        <v>11</v>
      </c>
      <c r="E31" s="118" t="s">
        <v>168</v>
      </c>
      <c r="F31" s="119"/>
      <c r="G31" s="119"/>
      <c r="H31" s="117"/>
      <c r="I31" s="117">
        <v>2</v>
      </c>
      <c r="J31" s="117">
        <v>16</v>
      </c>
      <c r="K31" s="117">
        <f t="shared" si="33"/>
        <v>15</v>
      </c>
      <c r="L31" s="117"/>
      <c r="M31" s="117">
        <v>60</v>
      </c>
      <c r="N31" s="120">
        <f t="shared" si="34"/>
        <v>0</v>
      </c>
      <c r="O31" s="121">
        <v>0</v>
      </c>
      <c r="Q31" s="108"/>
      <c r="R31" s="109">
        <f t="shared" si="19"/>
        <v>40</v>
      </c>
      <c r="S31" s="123">
        <f t="shared" si="35"/>
        <v>40</v>
      </c>
    </row>
    <row r="32" spans="1:21" s="122" customFormat="1">
      <c r="A32" s="115"/>
      <c r="B32" s="116" t="s">
        <v>167</v>
      </c>
      <c r="C32" s="117">
        <v>2</v>
      </c>
      <c r="D32" s="116" t="s">
        <v>11</v>
      </c>
      <c r="E32" s="118" t="s">
        <v>163</v>
      </c>
      <c r="F32" s="119"/>
      <c r="G32" s="119"/>
      <c r="H32" s="117"/>
      <c r="I32" s="117">
        <v>2</v>
      </c>
      <c r="J32" s="117">
        <v>16</v>
      </c>
      <c r="K32" s="117">
        <f t="shared" si="33"/>
        <v>15</v>
      </c>
      <c r="L32" s="117"/>
      <c r="M32" s="117">
        <v>60</v>
      </c>
      <c r="N32" s="120">
        <f t="shared" si="34"/>
        <v>0</v>
      </c>
      <c r="O32" s="121">
        <v>0</v>
      </c>
      <c r="Q32" s="108"/>
      <c r="R32" s="109">
        <f t="shared" si="19"/>
        <v>40</v>
      </c>
      <c r="S32" s="123">
        <f t="shared" si="35"/>
        <v>40</v>
      </c>
    </row>
    <row r="33" spans="1:21" s="110" customFormat="1">
      <c r="A33" s="124"/>
      <c r="B33" s="100" t="s">
        <v>164</v>
      </c>
      <c r="C33" s="101">
        <v>2</v>
      </c>
      <c r="D33" s="100" t="s">
        <v>11</v>
      </c>
      <c r="E33" s="125" t="s">
        <v>163</v>
      </c>
      <c r="F33" s="105"/>
      <c r="G33" s="105"/>
      <c r="H33" s="101"/>
      <c r="I33" s="101">
        <v>1</v>
      </c>
      <c r="J33" s="101">
        <v>15</v>
      </c>
      <c r="K33" s="101">
        <f t="shared" si="33"/>
        <v>15</v>
      </c>
      <c r="L33" s="101"/>
      <c r="M33" s="117">
        <v>60</v>
      </c>
      <c r="N33" s="106">
        <f t="shared" si="34"/>
        <v>0</v>
      </c>
      <c r="O33" s="107">
        <f>M33/5</f>
        <v>12</v>
      </c>
      <c r="P33" s="103"/>
      <c r="Q33" s="108"/>
      <c r="R33" s="109">
        <f t="shared" si="19"/>
        <v>40</v>
      </c>
      <c r="S33" s="123">
        <f t="shared" si="35"/>
        <v>40</v>
      </c>
    </row>
    <row r="34" spans="1:21" s="110" customFormat="1">
      <c r="A34" s="124"/>
      <c r="B34" s="100" t="s">
        <v>145</v>
      </c>
      <c r="C34" s="101">
        <v>2</v>
      </c>
      <c r="D34" s="100" t="s">
        <v>11</v>
      </c>
      <c r="E34" s="125" t="s">
        <v>165</v>
      </c>
      <c r="F34" s="105"/>
      <c r="G34" s="105"/>
      <c r="H34" s="101"/>
      <c r="I34" s="101">
        <v>1</v>
      </c>
      <c r="J34" s="101">
        <v>15</v>
      </c>
      <c r="K34" s="101">
        <f t="shared" ref="K34" si="42">J34-I34+1</f>
        <v>15</v>
      </c>
      <c r="L34" s="101"/>
      <c r="M34" s="117"/>
      <c r="N34" s="106">
        <f t="shared" ref="N34" si="43">L34/K34</f>
        <v>0</v>
      </c>
      <c r="O34" s="107">
        <f>M34/6</f>
        <v>0</v>
      </c>
      <c r="P34" s="103"/>
      <c r="Q34" s="108">
        <v>30</v>
      </c>
      <c r="R34" s="109"/>
      <c r="S34" s="108">
        <f t="shared" ref="S34" si="44">P34+Q34+R34</f>
        <v>30</v>
      </c>
    </row>
    <row r="35" spans="1:21" s="110" customFormat="1">
      <c r="A35" s="124"/>
      <c r="B35" s="100" t="s">
        <v>146</v>
      </c>
      <c r="C35" s="101">
        <v>2</v>
      </c>
      <c r="D35" s="100" t="s">
        <v>11</v>
      </c>
      <c r="E35" s="125" t="s">
        <v>165</v>
      </c>
      <c r="F35" s="105"/>
      <c r="G35" s="105"/>
      <c r="H35" s="101"/>
      <c r="I35" s="101">
        <v>1</v>
      </c>
      <c r="J35" s="101">
        <v>15</v>
      </c>
      <c r="K35" s="101">
        <f t="shared" si="33"/>
        <v>15</v>
      </c>
      <c r="L35" s="101"/>
      <c r="M35" s="117"/>
      <c r="N35" s="106">
        <f t="shared" si="34"/>
        <v>0</v>
      </c>
      <c r="O35" s="107">
        <f>M35/6</f>
        <v>0</v>
      </c>
      <c r="P35" s="103"/>
      <c r="Q35" s="108">
        <v>30</v>
      </c>
      <c r="R35" s="109"/>
      <c r="S35" s="108">
        <f t="shared" si="35"/>
        <v>30</v>
      </c>
    </row>
    <row r="36" spans="1:21" s="110" customFormat="1">
      <c r="A36" s="124"/>
      <c r="B36" s="100" t="s">
        <v>160</v>
      </c>
      <c r="C36" s="101">
        <v>2</v>
      </c>
      <c r="D36" s="100" t="s">
        <v>11</v>
      </c>
      <c r="E36" s="125" t="s">
        <v>165</v>
      </c>
      <c r="F36" s="105"/>
      <c r="G36" s="105"/>
      <c r="H36" s="101"/>
      <c r="I36" s="101">
        <v>1</v>
      </c>
      <c r="J36" s="101">
        <v>15</v>
      </c>
      <c r="K36" s="101">
        <f t="shared" si="33"/>
        <v>15</v>
      </c>
      <c r="L36" s="101"/>
      <c r="M36" s="117"/>
      <c r="N36" s="106">
        <f t="shared" si="34"/>
        <v>0</v>
      </c>
      <c r="O36" s="107">
        <f>M36/6</f>
        <v>0</v>
      </c>
      <c r="P36" s="103"/>
      <c r="Q36" s="108">
        <v>30</v>
      </c>
      <c r="R36" s="109"/>
      <c r="S36" s="108">
        <f t="shared" si="35"/>
        <v>30</v>
      </c>
    </row>
    <row r="37" spans="1:21" s="111" customFormat="1" ht="15.95" customHeight="1">
      <c r="A37" s="99"/>
      <c r="B37" s="100" t="s">
        <v>184</v>
      </c>
      <c r="C37" s="101">
        <v>2</v>
      </c>
      <c r="D37" s="100" t="s">
        <v>11</v>
      </c>
      <c r="E37" s="102" t="s">
        <v>9</v>
      </c>
      <c r="F37" s="104"/>
      <c r="G37" s="105"/>
      <c r="H37" s="101"/>
      <c r="I37" s="101">
        <v>1</v>
      </c>
      <c r="J37" s="101">
        <v>15</v>
      </c>
      <c r="K37" s="101">
        <f>J37-I37+1</f>
        <v>15</v>
      </c>
      <c r="L37" s="101">
        <v>30</v>
      </c>
      <c r="M37" s="101"/>
      <c r="N37" s="106">
        <f>L37/K37</f>
        <v>2</v>
      </c>
      <c r="O37" s="107">
        <f>M37/6</f>
        <v>0</v>
      </c>
      <c r="P37" s="103"/>
      <c r="Q37" s="108">
        <f>IF(K37=0,0,L37)</f>
        <v>30</v>
      </c>
      <c r="R37" s="109">
        <f>IF(K37=0,0,M37/1.5)</f>
        <v>0</v>
      </c>
      <c r="S37" s="108">
        <f>P37+Q37+R37</f>
        <v>30</v>
      </c>
      <c r="T37" s="110"/>
      <c r="U37" s="110"/>
    </row>
    <row r="38" spans="1:21" s="111" customFormat="1" ht="15.95" customHeight="1">
      <c r="A38" s="99"/>
      <c r="B38" s="100" t="s">
        <v>185</v>
      </c>
      <c r="C38" s="101">
        <v>2</v>
      </c>
      <c r="D38" s="100" t="s">
        <v>11</v>
      </c>
      <c r="E38" s="102" t="s">
        <v>9</v>
      </c>
      <c r="F38" s="104"/>
      <c r="G38" s="105"/>
      <c r="H38" s="101"/>
      <c r="I38" s="101">
        <v>1</v>
      </c>
      <c r="J38" s="101">
        <v>15</v>
      </c>
      <c r="K38" s="101">
        <f>J38-I38+1</f>
        <v>15</v>
      </c>
      <c r="L38" s="101">
        <v>30</v>
      </c>
      <c r="M38" s="101"/>
      <c r="N38" s="106">
        <f>L38/K38</f>
        <v>2</v>
      </c>
      <c r="O38" s="107">
        <f>M38/6</f>
        <v>0</v>
      </c>
      <c r="P38" s="103"/>
      <c r="Q38" s="108">
        <f>IF(K38=0,0,L38)</f>
        <v>30</v>
      </c>
      <c r="R38" s="109">
        <f>IF(K38=0,0,M38/1.5)</f>
        <v>0</v>
      </c>
      <c r="S38" s="108">
        <f>P38+Q38+R38</f>
        <v>30</v>
      </c>
      <c r="T38" s="112"/>
      <c r="U38" s="110"/>
    </row>
    <row r="39" spans="1:21" s="27" customFormat="1" ht="25.5">
      <c r="A39" s="3" t="s">
        <v>15</v>
      </c>
      <c r="B39" s="3" t="s">
        <v>16</v>
      </c>
      <c r="C39" s="4" t="s">
        <v>149</v>
      </c>
      <c r="D39" s="3" t="s">
        <v>17</v>
      </c>
      <c r="E39" s="3" t="s">
        <v>18</v>
      </c>
      <c r="F39" s="3" t="s">
        <v>19</v>
      </c>
      <c r="G39" s="3" t="s">
        <v>20</v>
      </c>
      <c r="H39" s="4" t="s">
        <v>1</v>
      </c>
      <c r="I39" s="3" t="s">
        <v>21</v>
      </c>
      <c r="J39" s="3" t="s">
        <v>22</v>
      </c>
      <c r="K39" s="4" t="s">
        <v>2</v>
      </c>
      <c r="L39" s="3" t="s">
        <v>33</v>
      </c>
      <c r="M39" s="3" t="s">
        <v>34</v>
      </c>
      <c r="N39" s="5" t="s">
        <v>3</v>
      </c>
      <c r="O39" s="5" t="s">
        <v>4</v>
      </c>
      <c r="P39" s="4" t="s">
        <v>32</v>
      </c>
      <c r="Q39" s="3" t="s">
        <v>5</v>
      </c>
      <c r="R39" s="3" t="s">
        <v>6</v>
      </c>
      <c r="S39" s="6" t="s">
        <v>7</v>
      </c>
      <c r="T39" s="84" t="s">
        <v>105</v>
      </c>
      <c r="U39" s="84" t="s">
        <v>106</v>
      </c>
    </row>
    <row r="40" spans="1:21" s="27" customFormat="1">
      <c r="A40" s="30"/>
      <c r="B40" s="8" t="s">
        <v>192</v>
      </c>
      <c r="C40" s="9">
        <v>1</v>
      </c>
      <c r="D40" s="8" t="s">
        <v>13</v>
      </c>
      <c r="E40" s="36" t="s">
        <v>97</v>
      </c>
      <c r="F40" s="11">
        <v>2</v>
      </c>
      <c r="G40" s="11" t="s">
        <v>205</v>
      </c>
      <c r="H40" s="9"/>
      <c r="I40" s="9">
        <v>1</v>
      </c>
      <c r="J40" s="9">
        <v>10</v>
      </c>
      <c r="K40" s="9">
        <f>J40-I40+1</f>
        <v>10</v>
      </c>
      <c r="L40" s="9">
        <v>30</v>
      </c>
      <c r="M40" s="9"/>
      <c r="N40" s="12">
        <f t="shared" ref="N40:N41" si="45">L40/K40</f>
        <v>3</v>
      </c>
      <c r="O40" s="13">
        <f>M40/5</f>
        <v>0</v>
      </c>
      <c r="P40" s="14"/>
      <c r="Q40" s="15">
        <f>IF(K40=0,0,L40)</f>
        <v>30</v>
      </c>
      <c r="R40" s="16">
        <f>IF(K40=0,0,M40/1.5)</f>
        <v>0</v>
      </c>
      <c r="S40" s="15">
        <f>P40+Q40+R40</f>
        <v>30</v>
      </c>
    </row>
    <row r="41" spans="1:21" s="27" customFormat="1">
      <c r="A41" s="7" t="s">
        <v>255</v>
      </c>
      <c r="B41" s="8" t="s">
        <v>166</v>
      </c>
      <c r="C41" s="9">
        <v>1</v>
      </c>
      <c r="D41" s="8" t="s">
        <v>13</v>
      </c>
      <c r="E41" s="36" t="s">
        <v>113</v>
      </c>
      <c r="F41" s="11">
        <v>3</v>
      </c>
      <c r="G41" s="11" t="s">
        <v>205</v>
      </c>
      <c r="H41" s="9"/>
      <c r="I41" s="9">
        <v>1</v>
      </c>
      <c r="J41" s="9">
        <v>15</v>
      </c>
      <c r="K41" s="9">
        <f>J41-I41+1</f>
        <v>15</v>
      </c>
      <c r="L41" s="9">
        <v>45</v>
      </c>
      <c r="M41" s="9"/>
      <c r="N41" s="12">
        <f t="shared" si="45"/>
        <v>3</v>
      </c>
      <c r="O41" s="13">
        <f>M41/5</f>
        <v>0</v>
      </c>
      <c r="P41" s="14"/>
      <c r="Q41" s="15">
        <f>IF(K41=0,0,L41)</f>
        <v>45</v>
      </c>
      <c r="R41" s="16">
        <f>IF(K41=0,0,M41/1.5)</f>
        <v>0</v>
      </c>
      <c r="S41" s="15">
        <f>P41+Q41+R41</f>
        <v>45</v>
      </c>
    </row>
    <row r="42" spans="1:21" s="27" customFormat="1">
      <c r="A42" s="30" t="s">
        <v>252</v>
      </c>
      <c r="B42" s="8" t="s">
        <v>57</v>
      </c>
      <c r="C42" s="9">
        <v>1</v>
      </c>
      <c r="D42" s="10" t="s">
        <v>13</v>
      </c>
      <c r="E42" s="10" t="s">
        <v>116</v>
      </c>
      <c r="F42" s="11">
        <v>4</v>
      </c>
      <c r="G42" s="11" t="s">
        <v>75</v>
      </c>
      <c r="H42" s="9"/>
      <c r="I42" s="9">
        <v>1</v>
      </c>
      <c r="J42" s="9">
        <v>15</v>
      </c>
      <c r="K42" s="9">
        <f>J42-I42+1</f>
        <v>15</v>
      </c>
      <c r="L42" s="9">
        <v>45</v>
      </c>
      <c r="M42" s="9"/>
      <c r="N42" s="12">
        <f>L42/K42</f>
        <v>3</v>
      </c>
      <c r="O42" s="13">
        <f>M42/5</f>
        <v>0</v>
      </c>
      <c r="P42" s="14"/>
      <c r="Q42" s="15">
        <f>IF(K42=0,0,L42)</f>
        <v>45</v>
      </c>
      <c r="R42" s="16">
        <f>IF(K42=0,0,M42/1.5)</f>
        <v>0</v>
      </c>
      <c r="S42" s="15">
        <f>P42+Q42+R42</f>
        <v>45</v>
      </c>
    </row>
    <row r="43" spans="1:21" s="27" customFormat="1">
      <c r="A43" s="30" t="s">
        <v>252</v>
      </c>
      <c r="B43" s="8" t="s">
        <v>56</v>
      </c>
      <c r="C43" s="9">
        <v>1</v>
      </c>
      <c r="D43" s="8" t="s">
        <v>13</v>
      </c>
      <c r="E43" s="10" t="s">
        <v>116</v>
      </c>
      <c r="F43" s="11">
        <v>4</v>
      </c>
      <c r="G43" s="11" t="s">
        <v>83</v>
      </c>
      <c r="H43" s="9"/>
      <c r="I43" s="9">
        <v>1</v>
      </c>
      <c r="J43" s="9">
        <v>15</v>
      </c>
      <c r="K43" s="9">
        <f t="shared" ref="K43:K49" si="46">J43-I43+1</f>
        <v>15</v>
      </c>
      <c r="L43" s="9">
        <v>45</v>
      </c>
      <c r="M43" s="9"/>
      <c r="N43" s="12">
        <f t="shared" ref="N43:N52" si="47">L43/K43</f>
        <v>3</v>
      </c>
      <c r="O43" s="13">
        <f t="shared" ref="O43:O49" si="48">M43/5</f>
        <v>0</v>
      </c>
      <c r="P43" s="14"/>
      <c r="Q43" s="15">
        <f t="shared" ref="Q43:Q45" si="49">IF(K43=0,0,L43)</f>
        <v>45</v>
      </c>
      <c r="R43" s="16">
        <f>IF(K43=0,0,M43/1.5)</f>
        <v>0</v>
      </c>
      <c r="S43" s="15">
        <f>P43+Q43+R43</f>
        <v>45</v>
      </c>
      <c r="T43" s="55"/>
    </row>
    <row r="44" spans="1:21" s="27" customFormat="1">
      <c r="A44" s="30" t="s">
        <v>252</v>
      </c>
      <c r="B44" s="8" t="s">
        <v>148</v>
      </c>
      <c r="C44" s="9">
        <v>1</v>
      </c>
      <c r="D44" s="10" t="s">
        <v>13</v>
      </c>
      <c r="E44" s="10" t="s">
        <v>116</v>
      </c>
      <c r="F44" s="11">
        <v>4</v>
      </c>
      <c r="G44" s="11" t="s">
        <v>139</v>
      </c>
      <c r="H44" s="9"/>
      <c r="I44" s="9">
        <v>1</v>
      </c>
      <c r="J44" s="9">
        <v>15</v>
      </c>
      <c r="K44" s="9">
        <f>J44-I44+1</f>
        <v>15</v>
      </c>
      <c r="L44" s="9">
        <v>45</v>
      </c>
      <c r="M44" s="9"/>
      <c r="N44" s="12">
        <f t="shared" ref="N44" si="50">L44/K44</f>
        <v>3</v>
      </c>
      <c r="O44" s="13">
        <f>M44/5</f>
        <v>0</v>
      </c>
      <c r="P44" s="14"/>
      <c r="Q44" s="15">
        <f t="shared" si="49"/>
        <v>45</v>
      </c>
      <c r="R44" s="16">
        <f t="shared" ref="R44" si="51">IF(K44=0,0,M44/1.5)</f>
        <v>0</v>
      </c>
      <c r="S44" s="15">
        <f t="shared" ref="S44" si="52">P44+Q44+R44</f>
        <v>45</v>
      </c>
    </row>
    <row r="45" spans="1:21" s="27" customFormat="1">
      <c r="A45" s="30"/>
      <c r="B45" s="8" t="s">
        <v>193</v>
      </c>
      <c r="C45" s="9">
        <v>1</v>
      </c>
      <c r="D45" s="10" t="s">
        <v>13</v>
      </c>
      <c r="E45" s="10" t="s">
        <v>194</v>
      </c>
      <c r="F45" s="11"/>
      <c r="G45" s="11"/>
      <c r="H45" s="9"/>
      <c r="I45" s="9">
        <v>1</v>
      </c>
      <c r="J45" s="9">
        <v>15</v>
      </c>
      <c r="K45" s="9">
        <f t="shared" ref="K45" si="53">J45-I45+1</f>
        <v>15</v>
      </c>
      <c r="L45" s="9">
        <v>45</v>
      </c>
      <c r="M45" s="9"/>
      <c r="N45" s="12">
        <f t="shared" ref="N45" si="54">L45/K45</f>
        <v>3</v>
      </c>
      <c r="O45" s="13">
        <f t="shared" ref="O45" si="55">M45/5</f>
        <v>0</v>
      </c>
      <c r="P45" s="14"/>
      <c r="Q45" s="15">
        <f t="shared" si="49"/>
        <v>45</v>
      </c>
      <c r="R45" s="16">
        <f>IF(K45=0,0,M45/1.5)</f>
        <v>0</v>
      </c>
      <c r="S45" s="15">
        <f>P45+Q45+R45</f>
        <v>45</v>
      </c>
    </row>
    <row r="46" spans="1:21" s="110" customFormat="1">
      <c r="A46" s="99"/>
      <c r="B46" s="100" t="s">
        <v>56</v>
      </c>
      <c r="C46" s="101">
        <v>2</v>
      </c>
      <c r="D46" s="100" t="s">
        <v>13</v>
      </c>
      <c r="E46" s="102" t="s">
        <v>169</v>
      </c>
      <c r="F46" s="105"/>
      <c r="G46" s="105"/>
      <c r="H46" s="101"/>
      <c r="I46" s="101">
        <v>1</v>
      </c>
      <c r="J46" s="101">
        <v>15</v>
      </c>
      <c r="K46" s="101">
        <f t="shared" si="46"/>
        <v>15</v>
      </c>
      <c r="L46" s="101">
        <v>45</v>
      </c>
      <c r="M46" s="101"/>
      <c r="N46" s="106">
        <f t="shared" si="47"/>
        <v>3</v>
      </c>
      <c r="O46" s="107">
        <f t="shared" si="48"/>
        <v>0</v>
      </c>
      <c r="P46" s="103"/>
      <c r="Q46" s="108">
        <f t="shared" ref="Q46:Q51" si="56">IF(K46=0,0,L46)</f>
        <v>45</v>
      </c>
      <c r="R46" s="109">
        <f t="shared" ref="R46:R51" si="57">IF(K46=0,0,M46/1.5)</f>
        <v>0</v>
      </c>
      <c r="S46" s="108">
        <f t="shared" ref="S46:S51" si="58">P46+Q46+R46</f>
        <v>45</v>
      </c>
      <c r="T46" s="112"/>
    </row>
    <row r="47" spans="1:21" s="110" customFormat="1">
      <c r="A47" s="99"/>
      <c r="B47" s="100" t="s">
        <v>57</v>
      </c>
      <c r="C47" s="101">
        <v>2</v>
      </c>
      <c r="D47" s="102" t="s">
        <v>13</v>
      </c>
      <c r="E47" s="102" t="s">
        <v>169</v>
      </c>
      <c r="F47" s="105"/>
      <c r="G47" s="105"/>
      <c r="H47" s="101"/>
      <c r="I47" s="101">
        <v>1</v>
      </c>
      <c r="J47" s="101">
        <v>15</v>
      </c>
      <c r="K47" s="101">
        <f t="shared" si="46"/>
        <v>15</v>
      </c>
      <c r="L47" s="101">
        <v>45</v>
      </c>
      <c r="M47" s="101"/>
      <c r="N47" s="106">
        <f t="shared" si="47"/>
        <v>3</v>
      </c>
      <c r="O47" s="107">
        <f t="shared" si="48"/>
        <v>0</v>
      </c>
      <c r="P47" s="103"/>
      <c r="Q47" s="108">
        <f t="shared" si="56"/>
        <v>45</v>
      </c>
      <c r="R47" s="109">
        <f t="shared" si="57"/>
        <v>0</v>
      </c>
      <c r="S47" s="108">
        <f t="shared" si="58"/>
        <v>45</v>
      </c>
    </row>
    <row r="48" spans="1:21" s="110" customFormat="1">
      <c r="A48" s="99"/>
      <c r="B48" s="100" t="s">
        <v>170</v>
      </c>
      <c r="C48" s="101">
        <v>2</v>
      </c>
      <c r="D48" s="100" t="s">
        <v>13</v>
      </c>
      <c r="E48" s="102" t="s">
        <v>116</v>
      </c>
      <c r="F48" s="105"/>
      <c r="G48" s="105"/>
      <c r="H48" s="101"/>
      <c r="I48" s="101">
        <v>1</v>
      </c>
      <c r="J48" s="101">
        <v>15</v>
      </c>
      <c r="K48" s="101">
        <f t="shared" si="46"/>
        <v>15</v>
      </c>
      <c r="L48" s="101">
        <v>30</v>
      </c>
      <c r="M48" s="101"/>
      <c r="N48" s="106">
        <f t="shared" si="47"/>
        <v>2</v>
      </c>
      <c r="O48" s="107">
        <f t="shared" si="48"/>
        <v>0</v>
      </c>
      <c r="P48" s="103"/>
      <c r="Q48" s="108">
        <f t="shared" si="56"/>
        <v>30</v>
      </c>
      <c r="R48" s="109">
        <f t="shared" si="57"/>
        <v>0</v>
      </c>
      <c r="S48" s="108">
        <f t="shared" si="58"/>
        <v>30</v>
      </c>
      <c r="T48" s="112"/>
    </row>
    <row r="49" spans="1:21" s="110" customFormat="1">
      <c r="A49" s="99"/>
      <c r="B49" s="100" t="s">
        <v>171</v>
      </c>
      <c r="C49" s="101">
        <v>2</v>
      </c>
      <c r="D49" s="102" t="s">
        <v>13</v>
      </c>
      <c r="E49" s="102" t="s">
        <v>116</v>
      </c>
      <c r="F49" s="105"/>
      <c r="G49" s="105"/>
      <c r="H49" s="101"/>
      <c r="I49" s="101">
        <v>1</v>
      </c>
      <c r="J49" s="101">
        <v>15</v>
      </c>
      <c r="K49" s="101">
        <f t="shared" si="46"/>
        <v>15</v>
      </c>
      <c r="L49" s="101">
        <v>30</v>
      </c>
      <c r="M49" s="101"/>
      <c r="N49" s="106">
        <f t="shared" si="47"/>
        <v>2</v>
      </c>
      <c r="O49" s="107">
        <f t="shared" si="48"/>
        <v>0</v>
      </c>
      <c r="P49" s="103"/>
      <c r="Q49" s="108">
        <f t="shared" si="56"/>
        <v>30</v>
      </c>
      <c r="R49" s="109">
        <f t="shared" si="57"/>
        <v>0</v>
      </c>
      <c r="S49" s="108">
        <f t="shared" si="58"/>
        <v>30</v>
      </c>
    </row>
    <row r="50" spans="1:21" s="111" customFormat="1" ht="15.95" customHeight="1">
      <c r="A50" s="99"/>
      <c r="B50" s="100" t="s">
        <v>174</v>
      </c>
      <c r="C50" s="101">
        <v>2</v>
      </c>
      <c r="D50" s="102" t="s">
        <v>13</v>
      </c>
      <c r="E50" s="102" t="s">
        <v>9</v>
      </c>
      <c r="F50" s="104"/>
      <c r="G50" s="105"/>
      <c r="H50" s="101"/>
      <c r="I50" s="101">
        <v>1</v>
      </c>
      <c r="J50" s="101">
        <v>15</v>
      </c>
      <c r="K50" s="101">
        <f>J50-I50+1</f>
        <v>15</v>
      </c>
      <c r="L50" s="101">
        <v>30</v>
      </c>
      <c r="M50" s="101"/>
      <c r="N50" s="106">
        <f t="shared" si="47"/>
        <v>2</v>
      </c>
      <c r="O50" s="107">
        <f>M50/6</f>
        <v>0</v>
      </c>
      <c r="P50" s="103"/>
      <c r="Q50" s="108">
        <f t="shared" si="56"/>
        <v>30</v>
      </c>
      <c r="R50" s="109">
        <f t="shared" si="57"/>
        <v>0</v>
      </c>
      <c r="S50" s="108">
        <f t="shared" si="58"/>
        <v>30</v>
      </c>
      <c r="T50" s="110"/>
      <c r="U50" s="110"/>
    </row>
    <row r="51" spans="1:21" s="111" customFormat="1" ht="15.95" customHeight="1">
      <c r="A51" s="99"/>
      <c r="B51" s="100" t="s">
        <v>175</v>
      </c>
      <c r="C51" s="101">
        <v>2</v>
      </c>
      <c r="D51" s="102" t="s">
        <v>13</v>
      </c>
      <c r="E51" s="102" t="s">
        <v>9</v>
      </c>
      <c r="F51" s="104"/>
      <c r="G51" s="105"/>
      <c r="H51" s="101"/>
      <c r="I51" s="101">
        <v>1</v>
      </c>
      <c r="J51" s="101">
        <v>15</v>
      </c>
      <c r="K51" s="101">
        <f>J51-I51+1</f>
        <v>15</v>
      </c>
      <c r="L51" s="101">
        <v>30</v>
      </c>
      <c r="M51" s="101"/>
      <c r="N51" s="106">
        <f t="shared" si="47"/>
        <v>2</v>
      </c>
      <c r="O51" s="107">
        <f>M51/6</f>
        <v>0</v>
      </c>
      <c r="P51" s="103"/>
      <c r="Q51" s="108">
        <f t="shared" si="56"/>
        <v>30</v>
      </c>
      <c r="R51" s="109">
        <f t="shared" si="57"/>
        <v>0</v>
      </c>
      <c r="S51" s="108">
        <f t="shared" si="58"/>
        <v>30</v>
      </c>
      <c r="T51" s="112"/>
      <c r="U51" s="110"/>
    </row>
    <row r="52" spans="1:21" s="110" customFormat="1">
      <c r="A52" s="99"/>
      <c r="B52" s="100" t="s">
        <v>166</v>
      </c>
      <c r="C52" s="101">
        <v>2</v>
      </c>
      <c r="D52" s="100" t="s">
        <v>13</v>
      </c>
      <c r="E52" s="125" t="s">
        <v>165</v>
      </c>
      <c r="F52" s="105"/>
      <c r="G52" s="105"/>
      <c r="H52" s="101"/>
      <c r="I52" s="101">
        <v>1</v>
      </c>
      <c r="J52" s="101">
        <v>15</v>
      </c>
      <c r="K52" s="101">
        <f>J52-I52+1</f>
        <v>15</v>
      </c>
      <c r="L52" s="101">
        <v>30</v>
      </c>
      <c r="M52" s="101"/>
      <c r="N52" s="106">
        <f t="shared" si="47"/>
        <v>2</v>
      </c>
      <c r="O52" s="107">
        <f>M52/5</f>
        <v>0</v>
      </c>
      <c r="P52" s="103"/>
      <c r="Q52" s="108">
        <f>IF(K52=0,0,L52)</f>
        <v>30</v>
      </c>
      <c r="R52" s="109">
        <f>IF(K52=0,0,M52/1.5)</f>
        <v>0</v>
      </c>
      <c r="S52" s="108">
        <f>P52+Q52+R52</f>
        <v>30</v>
      </c>
    </row>
    <row r="53" spans="1:21" s="27" customFormat="1" ht="25.5">
      <c r="A53" s="3" t="s">
        <v>15</v>
      </c>
      <c r="B53" s="3" t="s">
        <v>16</v>
      </c>
      <c r="C53" s="4" t="s">
        <v>149</v>
      </c>
      <c r="D53" s="3" t="s">
        <v>17</v>
      </c>
      <c r="E53" s="3" t="s">
        <v>18</v>
      </c>
      <c r="F53" s="3" t="s">
        <v>19</v>
      </c>
      <c r="G53" s="3" t="s">
        <v>20</v>
      </c>
      <c r="H53" s="4" t="s">
        <v>1</v>
      </c>
      <c r="I53" s="3" t="s">
        <v>21</v>
      </c>
      <c r="J53" s="3" t="s">
        <v>22</v>
      </c>
      <c r="K53" s="4" t="s">
        <v>2</v>
      </c>
      <c r="L53" s="3" t="s">
        <v>33</v>
      </c>
      <c r="M53" s="3" t="s">
        <v>34</v>
      </c>
      <c r="N53" s="5" t="s">
        <v>3</v>
      </c>
      <c r="O53" s="5" t="s">
        <v>4</v>
      </c>
      <c r="P53" s="4" t="s">
        <v>32</v>
      </c>
      <c r="Q53" s="3" t="s">
        <v>5</v>
      </c>
      <c r="R53" s="3" t="s">
        <v>6</v>
      </c>
      <c r="S53" s="6" t="s">
        <v>7</v>
      </c>
      <c r="T53" s="84" t="s">
        <v>105</v>
      </c>
      <c r="U53" s="84" t="s">
        <v>106</v>
      </c>
    </row>
    <row r="54" spans="1:21" s="27" customFormat="1">
      <c r="A54" s="30" t="s">
        <v>252</v>
      </c>
      <c r="B54" s="8" t="s">
        <v>166</v>
      </c>
      <c r="C54" s="9">
        <v>1</v>
      </c>
      <c r="D54" s="8" t="s">
        <v>60</v>
      </c>
      <c r="E54" s="10" t="s">
        <v>116</v>
      </c>
      <c r="F54" s="11">
        <v>2</v>
      </c>
      <c r="G54" s="11" t="s">
        <v>205</v>
      </c>
      <c r="H54" s="9"/>
      <c r="I54" s="9">
        <v>11</v>
      </c>
      <c r="J54" s="9">
        <v>15</v>
      </c>
      <c r="K54" s="9">
        <f t="shared" ref="K54:K61" si="59">J54-I54+1</f>
        <v>5</v>
      </c>
      <c r="L54" s="9">
        <v>30</v>
      </c>
      <c r="M54" s="9"/>
      <c r="N54" s="12">
        <f>L54/K54</f>
        <v>6</v>
      </c>
      <c r="O54" s="13">
        <f t="shared" ref="O54:O59" si="60">M54/5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21" s="27" customFormat="1">
      <c r="A55" s="7"/>
      <c r="B55" s="8" t="s">
        <v>184</v>
      </c>
      <c r="C55" s="9">
        <v>1</v>
      </c>
      <c r="D55" s="8" t="s">
        <v>60</v>
      </c>
      <c r="E55" s="7" t="s">
        <v>112</v>
      </c>
      <c r="F55" s="11">
        <v>2</v>
      </c>
      <c r="G55" s="11" t="s">
        <v>139</v>
      </c>
      <c r="H55" s="9"/>
      <c r="I55" s="9">
        <v>1</v>
      </c>
      <c r="J55" s="9">
        <v>10</v>
      </c>
      <c r="K55" s="9">
        <f t="shared" si="59"/>
        <v>10</v>
      </c>
      <c r="L55" s="9">
        <v>30</v>
      </c>
      <c r="M55" s="9"/>
      <c r="N55" s="12">
        <f>L55/K55</f>
        <v>3</v>
      </c>
      <c r="O55" s="13">
        <f t="shared" si="60"/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21" s="27" customFormat="1">
      <c r="A56" s="7"/>
      <c r="B56" s="8" t="s">
        <v>185</v>
      </c>
      <c r="C56" s="9">
        <v>1</v>
      </c>
      <c r="D56" s="8" t="s">
        <v>60</v>
      </c>
      <c r="E56" s="7" t="s">
        <v>112</v>
      </c>
      <c r="F56" s="11">
        <v>2</v>
      </c>
      <c r="G56" s="11" t="s">
        <v>140</v>
      </c>
      <c r="H56" s="9"/>
      <c r="I56" s="9">
        <v>1</v>
      </c>
      <c r="J56" s="9">
        <v>10</v>
      </c>
      <c r="K56" s="9">
        <f t="shared" si="59"/>
        <v>10</v>
      </c>
      <c r="L56" s="9">
        <v>30</v>
      </c>
      <c r="M56" s="9"/>
      <c r="N56" s="12">
        <f>L56/K56</f>
        <v>3</v>
      </c>
      <c r="O56" s="13">
        <f t="shared" si="60"/>
        <v>0</v>
      </c>
      <c r="P56" s="14"/>
      <c r="Q56" s="15">
        <f>IF(K56=0,0,L56)</f>
        <v>30</v>
      </c>
      <c r="R56" s="16">
        <f>IF(K56=0,0,M56/1.5)</f>
        <v>0</v>
      </c>
      <c r="S56" s="15">
        <f>P56+Q56+R56</f>
        <v>30</v>
      </c>
    </row>
    <row r="57" spans="1:21" s="27" customFormat="1">
      <c r="A57" s="7"/>
      <c r="B57" s="8" t="s">
        <v>183</v>
      </c>
      <c r="C57" s="9">
        <v>1</v>
      </c>
      <c r="D57" s="8" t="s">
        <v>60</v>
      </c>
      <c r="E57" s="7" t="s">
        <v>112</v>
      </c>
      <c r="F57" s="11">
        <v>6</v>
      </c>
      <c r="G57" s="11" t="s">
        <v>75</v>
      </c>
      <c r="H57" s="9"/>
      <c r="I57" s="9">
        <v>1</v>
      </c>
      <c r="J57" s="9">
        <v>10</v>
      </c>
      <c r="K57" s="9">
        <f t="shared" si="59"/>
        <v>10</v>
      </c>
      <c r="L57" s="9">
        <v>30</v>
      </c>
      <c r="M57" s="9"/>
      <c r="N57" s="12">
        <f>L57/K57</f>
        <v>3</v>
      </c>
      <c r="O57" s="13">
        <f t="shared" si="60"/>
        <v>0</v>
      </c>
      <c r="P57" s="14"/>
      <c r="Q57" s="15">
        <f>IF(K57=0,0,L57)</f>
        <v>30</v>
      </c>
      <c r="R57" s="16">
        <f>IF(K57=0,0,M57/1.5)</f>
        <v>0</v>
      </c>
      <c r="S57" s="15">
        <f>P57+Q57+R57</f>
        <v>30</v>
      </c>
    </row>
    <row r="58" spans="1:21" s="27" customFormat="1">
      <c r="A58" s="30" t="s">
        <v>252</v>
      </c>
      <c r="B58" s="8" t="s">
        <v>178</v>
      </c>
      <c r="C58" s="9">
        <v>1</v>
      </c>
      <c r="D58" s="8" t="s">
        <v>60</v>
      </c>
      <c r="E58" s="10" t="s">
        <v>116</v>
      </c>
      <c r="F58" s="11">
        <v>6</v>
      </c>
      <c r="G58" s="11" t="s">
        <v>139</v>
      </c>
      <c r="H58" s="9"/>
      <c r="I58" s="9">
        <v>1</v>
      </c>
      <c r="J58" s="9">
        <v>15</v>
      </c>
      <c r="K58" s="9">
        <f t="shared" si="59"/>
        <v>15</v>
      </c>
      <c r="L58" s="9">
        <v>45</v>
      </c>
      <c r="M58" s="9"/>
      <c r="N58" s="12">
        <f>L58/K58</f>
        <v>3</v>
      </c>
      <c r="O58" s="13">
        <f t="shared" si="60"/>
        <v>0</v>
      </c>
      <c r="P58" s="14"/>
      <c r="Q58" s="15">
        <f>IF(K58=0,0,L58)</f>
        <v>45</v>
      </c>
      <c r="R58" s="16">
        <f>IF(K58=0,0,M58/1.5)</f>
        <v>0</v>
      </c>
      <c r="S58" s="15">
        <f>P58+Q58+R58</f>
        <v>45</v>
      </c>
    </row>
    <row r="59" spans="1:21" s="27" customFormat="1">
      <c r="A59" s="30" t="s">
        <v>252</v>
      </c>
      <c r="B59" s="8" t="s">
        <v>58</v>
      </c>
      <c r="C59" s="9">
        <v>1</v>
      </c>
      <c r="D59" s="8" t="s">
        <v>60</v>
      </c>
      <c r="E59" s="10" t="s">
        <v>116</v>
      </c>
      <c r="F59" s="11">
        <v>6</v>
      </c>
      <c r="G59" s="11" t="s">
        <v>83</v>
      </c>
      <c r="H59" s="9"/>
      <c r="I59" s="9">
        <v>1</v>
      </c>
      <c r="J59" s="9">
        <v>15</v>
      </c>
      <c r="K59" s="9">
        <f t="shared" si="59"/>
        <v>15</v>
      </c>
      <c r="L59" s="9">
        <v>45</v>
      </c>
      <c r="M59" s="9"/>
      <c r="N59" s="12">
        <f t="shared" ref="N59:N67" si="61">L59/K59</f>
        <v>3</v>
      </c>
      <c r="O59" s="13">
        <f t="shared" si="60"/>
        <v>0</v>
      </c>
      <c r="P59" s="14"/>
      <c r="Q59" s="15">
        <f t="shared" ref="Q59:Q61" si="62">IF(K59=0,0,L59)</f>
        <v>45</v>
      </c>
      <c r="R59" s="16">
        <f t="shared" ref="R59:R66" si="63">IF(K59=0,0,M59/1.5)</f>
        <v>0</v>
      </c>
      <c r="S59" s="15">
        <f t="shared" ref="S59:S67" si="64">P59+Q59+R59</f>
        <v>45</v>
      </c>
      <c r="T59" s="55"/>
    </row>
    <row r="60" spans="1:21" s="111" customFormat="1" ht="15.95" customHeight="1">
      <c r="A60" s="99"/>
      <c r="B60" s="100" t="s">
        <v>176</v>
      </c>
      <c r="C60" s="101">
        <v>2</v>
      </c>
      <c r="D60" s="100" t="s">
        <v>60</v>
      </c>
      <c r="E60" s="103" t="s">
        <v>151</v>
      </c>
      <c r="F60" s="104"/>
      <c r="G60" s="105"/>
      <c r="H60" s="101"/>
      <c r="I60" s="101">
        <v>1</v>
      </c>
      <c r="J60" s="101">
        <v>15</v>
      </c>
      <c r="K60" s="101">
        <f t="shared" si="59"/>
        <v>15</v>
      </c>
      <c r="L60" s="101"/>
      <c r="M60" s="101">
        <v>60</v>
      </c>
      <c r="N60" s="106">
        <f t="shared" si="61"/>
        <v>0</v>
      </c>
      <c r="O60" s="107">
        <f>M60/6</f>
        <v>10</v>
      </c>
      <c r="P60" s="103"/>
      <c r="Q60" s="108">
        <f t="shared" si="62"/>
        <v>0</v>
      </c>
      <c r="R60" s="109">
        <f>IF(K60=0,0,M60/1.5)</f>
        <v>40</v>
      </c>
      <c r="S60" s="108">
        <f t="shared" si="64"/>
        <v>40</v>
      </c>
      <c r="T60" s="110"/>
      <c r="U60" s="110"/>
    </row>
    <row r="61" spans="1:21" s="111" customFormat="1" ht="15.95" customHeight="1">
      <c r="A61" s="99"/>
      <c r="B61" s="100" t="s">
        <v>177</v>
      </c>
      <c r="C61" s="101">
        <v>2</v>
      </c>
      <c r="D61" s="100" t="s">
        <v>60</v>
      </c>
      <c r="E61" s="103" t="s">
        <v>151</v>
      </c>
      <c r="F61" s="104"/>
      <c r="G61" s="105"/>
      <c r="H61" s="101"/>
      <c r="I61" s="101">
        <v>1</v>
      </c>
      <c r="J61" s="101">
        <v>15</v>
      </c>
      <c r="K61" s="101">
        <f t="shared" si="59"/>
        <v>15</v>
      </c>
      <c r="L61" s="101"/>
      <c r="M61" s="101">
        <v>60</v>
      </c>
      <c r="N61" s="106">
        <f t="shared" si="61"/>
        <v>0</v>
      </c>
      <c r="O61" s="107">
        <f>M61/6</f>
        <v>10</v>
      </c>
      <c r="P61" s="103"/>
      <c r="Q61" s="108">
        <f t="shared" si="62"/>
        <v>0</v>
      </c>
      <c r="R61" s="109">
        <f>IF(K61=0,0,M61/1.5)</f>
        <v>40</v>
      </c>
      <c r="S61" s="108">
        <f t="shared" si="64"/>
        <v>40</v>
      </c>
      <c r="T61" s="110"/>
      <c r="U61" s="110"/>
    </row>
    <row r="62" spans="1:21" s="122" customFormat="1">
      <c r="A62" s="115"/>
      <c r="B62" s="116" t="s">
        <v>176</v>
      </c>
      <c r="C62" s="117">
        <v>2</v>
      </c>
      <c r="D62" s="100" t="s">
        <v>60</v>
      </c>
      <c r="E62" s="118" t="s">
        <v>163</v>
      </c>
      <c r="F62" s="119"/>
      <c r="G62" s="119"/>
      <c r="H62" s="117"/>
      <c r="I62" s="117">
        <v>2</v>
      </c>
      <c r="J62" s="101">
        <v>15</v>
      </c>
      <c r="K62" s="117">
        <f t="shared" ref="K62:K67" si="65">J62-I62+1</f>
        <v>14</v>
      </c>
      <c r="L62" s="117"/>
      <c r="M62" s="117">
        <v>60</v>
      </c>
      <c r="N62" s="120">
        <f t="shared" si="61"/>
        <v>0</v>
      </c>
      <c r="O62" s="121">
        <v>0</v>
      </c>
      <c r="Q62" s="108"/>
      <c r="R62" s="109">
        <f t="shared" si="63"/>
        <v>40</v>
      </c>
      <c r="S62" s="123">
        <f t="shared" si="64"/>
        <v>40</v>
      </c>
    </row>
    <row r="63" spans="1:21" s="110" customFormat="1">
      <c r="A63" s="124"/>
      <c r="B63" s="100" t="s">
        <v>177</v>
      </c>
      <c r="C63" s="101">
        <v>2</v>
      </c>
      <c r="D63" s="100" t="s">
        <v>60</v>
      </c>
      <c r="E63" s="125" t="s">
        <v>163</v>
      </c>
      <c r="F63" s="105"/>
      <c r="G63" s="105"/>
      <c r="H63" s="101"/>
      <c r="I63" s="101">
        <v>1</v>
      </c>
      <c r="J63" s="101">
        <v>15</v>
      </c>
      <c r="K63" s="101">
        <f t="shared" si="65"/>
        <v>15</v>
      </c>
      <c r="L63" s="101"/>
      <c r="M63" s="117">
        <v>60</v>
      </c>
      <c r="N63" s="106">
        <f t="shared" si="61"/>
        <v>0</v>
      </c>
      <c r="O63" s="107">
        <f t="shared" ref="O63:O67" si="66">M63/5</f>
        <v>12</v>
      </c>
      <c r="P63" s="103"/>
      <c r="Q63" s="108"/>
      <c r="R63" s="109">
        <f t="shared" si="63"/>
        <v>40</v>
      </c>
      <c r="S63" s="123">
        <f t="shared" si="64"/>
        <v>40</v>
      </c>
    </row>
    <row r="64" spans="1:21" s="110" customFormat="1">
      <c r="A64" s="99"/>
      <c r="B64" s="100" t="s">
        <v>58</v>
      </c>
      <c r="C64" s="101">
        <v>2</v>
      </c>
      <c r="D64" s="100" t="s">
        <v>60</v>
      </c>
      <c r="E64" s="102" t="s">
        <v>169</v>
      </c>
      <c r="F64" s="105"/>
      <c r="G64" s="105"/>
      <c r="H64" s="101"/>
      <c r="I64" s="101">
        <v>1</v>
      </c>
      <c r="J64" s="101">
        <v>15</v>
      </c>
      <c r="K64" s="101">
        <f t="shared" si="65"/>
        <v>15</v>
      </c>
      <c r="L64" s="101">
        <v>45</v>
      </c>
      <c r="M64" s="101"/>
      <c r="N64" s="106">
        <f t="shared" si="61"/>
        <v>3</v>
      </c>
      <c r="O64" s="107">
        <f t="shared" si="66"/>
        <v>0</v>
      </c>
      <c r="P64" s="103"/>
      <c r="Q64" s="108">
        <f t="shared" ref="Q64:Q67" si="67">IF(K64=0,0,L64)</f>
        <v>45</v>
      </c>
      <c r="R64" s="109">
        <f t="shared" si="63"/>
        <v>0</v>
      </c>
      <c r="S64" s="108">
        <f t="shared" si="64"/>
        <v>45</v>
      </c>
      <c r="T64" s="112"/>
    </row>
    <row r="65" spans="1:21" s="110" customFormat="1">
      <c r="A65" s="99"/>
      <c r="B65" s="100" t="s">
        <v>178</v>
      </c>
      <c r="C65" s="101">
        <v>2</v>
      </c>
      <c r="D65" s="100" t="s">
        <v>60</v>
      </c>
      <c r="E65" s="102" t="s">
        <v>169</v>
      </c>
      <c r="F65" s="105"/>
      <c r="G65" s="105"/>
      <c r="H65" s="101"/>
      <c r="I65" s="101">
        <v>1</v>
      </c>
      <c r="J65" s="101">
        <v>15</v>
      </c>
      <c r="K65" s="101">
        <f t="shared" si="65"/>
        <v>15</v>
      </c>
      <c r="L65" s="101">
        <v>45</v>
      </c>
      <c r="M65" s="101"/>
      <c r="N65" s="106">
        <f t="shared" si="61"/>
        <v>3</v>
      </c>
      <c r="O65" s="107">
        <f t="shared" si="66"/>
        <v>0</v>
      </c>
      <c r="P65" s="103"/>
      <c r="Q65" s="108">
        <f t="shared" si="67"/>
        <v>45</v>
      </c>
      <c r="R65" s="109">
        <f t="shared" si="63"/>
        <v>0</v>
      </c>
      <c r="S65" s="108">
        <f t="shared" si="64"/>
        <v>45</v>
      </c>
    </row>
    <row r="66" spans="1:21" s="110" customFormat="1">
      <c r="A66" s="99"/>
      <c r="B66" s="100" t="s">
        <v>166</v>
      </c>
      <c r="C66" s="101">
        <v>2</v>
      </c>
      <c r="D66" s="100" t="s">
        <v>60</v>
      </c>
      <c r="E66" s="102" t="s">
        <v>169</v>
      </c>
      <c r="F66" s="105"/>
      <c r="G66" s="105"/>
      <c r="H66" s="101"/>
      <c r="I66" s="101">
        <v>1</v>
      </c>
      <c r="J66" s="101">
        <v>15</v>
      </c>
      <c r="K66" s="101">
        <f t="shared" si="65"/>
        <v>15</v>
      </c>
      <c r="L66" s="101">
        <v>45</v>
      </c>
      <c r="M66" s="101"/>
      <c r="N66" s="106">
        <f t="shared" si="61"/>
        <v>3</v>
      </c>
      <c r="O66" s="107">
        <f t="shared" si="66"/>
        <v>0</v>
      </c>
      <c r="P66" s="103"/>
      <c r="Q66" s="108">
        <f t="shared" si="67"/>
        <v>45</v>
      </c>
      <c r="R66" s="109">
        <f t="shared" si="63"/>
        <v>0</v>
      </c>
      <c r="S66" s="108">
        <f t="shared" si="64"/>
        <v>45</v>
      </c>
    </row>
    <row r="67" spans="1:21" s="111" customFormat="1" ht="15.95" customHeight="1">
      <c r="A67" s="99"/>
      <c r="B67" s="100" t="s">
        <v>147</v>
      </c>
      <c r="C67" s="101">
        <v>2</v>
      </c>
      <c r="D67" s="100" t="s">
        <v>60</v>
      </c>
      <c r="E67" s="114" t="s">
        <v>163</v>
      </c>
      <c r="F67" s="105"/>
      <c r="G67" s="105"/>
      <c r="H67" s="101"/>
      <c r="I67" s="101">
        <v>1</v>
      </c>
      <c r="J67" s="101">
        <v>15</v>
      </c>
      <c r="K67" s="101">
        <f t="shared" si="65"/>
        <v>15</v>
      </c>
      <c r="L67" s="101"/>
      <c r="M67" s="101">
        <v>60</v>
      </c>
      <c r="N67" s="106">
        <f t="shared" si="61"/>
        <v>0</v>
      </c>
      <c r="O67" s="107">
        <f t="shared" si="66"/>
        <v>12</v>
      </c>
      <c r="P67" s="103"/>
      <c r="Q67" s="108">
        <f t="shared" si="67"/>
        <v>0</v>
      </c>
      <c r="R67" s="109">
        <f>IF(K67=0,0,M67/1.5)</f>
        <v>40</v>
      </c>
      <c r="S67" s="108">
        <f t="shared" si="64"/>
        <v>40</v>
      </c>
      <c r="T67" s="110"/>
      <c r="U67" s="110"/>
    </row>
    <row r="68" spans="1:21" s="27" customFormat="1" ht="25.5">
      <c r="A68" s="3" t="s">
        <v>15</v>
      </c>
      <c r="B68" s="3" t="s">
        <v>16</v>
      </c>
      <c r="C68" s="4" t="s">
        <v>149</v>
      </c>
      <c r="D68" s="3" t="s">
        <v>17</v>
      </c>
      <c r="E68" s="3" t="s">
        <v>18</v>
      </c>
      <c r="F68" s="3" t="s">
        <v>19</v>
      </c>
      <c r="G68" s="3" t="s">
        <v>20</v>
      </c>
      <c r="H68" s="4" t="s">
        <v>1</v>
      </c>
      <c r="I68" s="3" t="s">
        <v>21</v>
      </c>
      <c r="J68" s="3" t="s">
        <v>22</v>
      </c>
      <c r="K68" s="4" t="s">
        <v>2</v>
      </c>
      <c r="L68" s="3" t="s">
        <v>33</v>
      </c>
      <c r="M68" s="3" t="s">
        <v>34</v>
      </c>
      <c r="N68" s="5" t="s">
        <v>3</v>
      </c>
      <c r="O68" s="5" t="s">
        <v>4</v>
      </c>
      <c r="P68" s="4" t="s">
        <v>32</v>
      </c>
      <c r="Q68" s="3" t="s">
        <v>5</v>
      </c>
      <c r="R68" s="3" t="s">
        <v>6</v>
      </c>
      <c r="S68" s="6" t="s">
        <v>7</v>
      </c>
      <c r="T68" s="84" t="s">
        <v>105</v>
      </c>
      <c r="U68" s="84" t="s">
        <v>106</v>
      </c>
    </row>
    <row r="69" spans="1:21" s="27" customFormat="1">
      <c r="A69" s="98" t="s">
        <v>144</v>
      </c>
      <c r="B69" s="8" t="s">
        <v>148</v>
      </c>
      <c r="C69" s="9">
        <v>1</v>
      </c>
      <c r="D69" s="8" t="s">
        <v>45</v>
      </c>
      <c r="E69" s="14" t="s">
        <v>121</v>
      </c>
      <c r="F69" s="24">
        <v>3</v>
      </c>
      <c r="G69" s="11" t="s">
        <v>139</v>
      </c>
      <c r="H69" s="9"/>
      <c r="I69" s="9">
        <v>1</v>
      </c>
      <c r="J69" s="9">
        <v>15</v>
      </c>
      <c r="K69" s="9">
        <f>J69-I69+1</f>
        <v>15</v>
      </c>
      <c r="L69" s="9">
        <v>30</v>
      </c>
      <c r="M69" s="9"/>
      <c r="N69" s="12">
        <f>L69/K69</f>
        <v>2</v>
      </c>
      <c r="O69" s="13">
        <f>M69/5</f>
        <v>0</v>
      </c>
      <c r="P69" s="14"/>
      <c r="Q69" s="15">
        <f>IF(K69=0,0,L69)</f>
        <v>30</v>
      </c>
      <c r="R69" s="16">
        <f>IF(K69=0,0,M69/1.5)</f>
        <v>0</v>
      </c>
      <c r="S69" s="15">
        <f>P69+Q69+R69</f>
        <v>30</v>
      </c>
      <c r="T69" s="55"/>
    </row>
    <row r="70" spans="1:21" s="27" customFormat="1">
      <c r="A70" s="98" t="s">
        <v>257</v>
      </c>
      <c r="B70" s="8" t="s">
        <v>58</v>
      </c>
      <c r="C70" s="9">
        <v>1</v>
      </c>
      <c r="D70" s="8" t="s">
        <v>45</v>
      </c>
      <c r="E70" s="14" t="s">
        <v>111</v>
      </c>
      <c r="F70" s="24">
        <v>3</v>
      </c>
      <c r="G70" s="11" t="s">
        <v>140</v>
      </c>
      <c r="H70" s="9"/>
      <c r="I70" s="9">
        <v>1</v>
      </c>
      <c r="J70" s="9">
        <v>15</v>
      </c>
      <c r="K70" s="9">
        <f t="shared" ref="K70:K82" si="68">J70-I70+1</f>
        <v>15</v>
      </c>
      <c r="L70" s="9">
        <v>30</v>
      </c>
      <c r="M70" s="9"/>
      <c r="N70" s="12">
        <f t="shared" ref="N70:N82" si="69">L70/K70</f>
        <v>2</v>
      </c>
      <c r="O70" s="13">
        <f>M70/5</f>
        <v>0</v>
      </c>
      <c r="P70" s="14"/>
      <c r="Q70" s="15">
        <f t="shared" ref="Q70:Q82" si="70">IF(K70=0,0,L70)</f>
        <v>30</v>
      </c>
      <c r="R70" s="16">
        <f t="shared" ref="R70:R82" si="71">IF(K70=0,0,M70/1.5)</f>
        <v>0</v>
      </c>
      <c r="S70" s="15">
        <f t="shared" ref="S70:S82" si="72">P70+Q70+R70</f>
        <v>30</v>
      </c>
      <c r="T70" s="55"/>
    </row>
    <row r="71" spans="1:21" s="27" customFormat="1">
      <c r="A71" s="98" t="s">
        <v>257</v>
      </c>
      <c r="B71" s="8" t="s">
        <v>56</v>
      </c>
      <c r="C71" s="9">
        <v>1</v>
      </c>
      <c r="D71" s="8" t="s">
        <v>45</v>
      </c>
      <c r="E71" s="14" t="s">
        <v>111</v>
      </c>
      <c r="F71" s="11">
        <v>5</v>
      </c>
      <c r="G71" s="11" t="s">
        <v>75</v>
      </c>
      <c r="H71" s="9"/>
      <c r="I71" s="9">
        <v>1</v>
      </c>
      <c r="J71" s="9">
        <v>15</v>
      </c>
      <c r="K71" s="9">
        <f>J71-I71+1</f>
        <v>15</v>
      </c>
      <c r="L71" s="9">
        <v>30</v>
      </c>
      <c r="M71" s="9"/>
      <c r="N71" s="12">
        <f>L71/K71</f>
        <v>2</v>
      </c>
      <c r="O71" s="13">
        <f>M71/5</f>
        <v>0</v>
      </c>
      <c r="P71" s="14"/>
      <c r="Q71" s="15">
        <f>IF(K71=0,0,L71)</f>
        <v>30</v>
      </c>
      <c r="R71" s="16">
        <f>IF(K71=0,0,M71/1.5)</f>
        <v>0</v>
      </c>
      <c r="S71" s="15">
        <f>P71+Q71+R71</f>
        <v>30</v>
      </c>
      <c r="T71" s="55"/>
    </row>
    <row r="72" spans="1:21" s="27" customFormat="1">
      <c r="A72" s="98" t="s">
        <v>144</v>
      </c>
      <c r="B72" s="8" t="s">
        <v>57</v>
      </c>
      <c r="C72" s="9">
        <v>1</v>
      </c>
      <c r="D72" s="8" t="s">
        <v>45</v>
      </c>
      <c r="E72" s="14" t="s">
        <v>111</v>
      </c>
      <c r="F72" s="24">
        <v>5</v>
      </c>
      <c r="G72" s="11" t="s">
        <v>83</v>
      </c>
      <c r="H72" s="9"/>
      <c r="I72" s="9">
        <v>1</v>
      </c>
      <c r="J72" s="9">
        <v>15</v>
      </c>
      <c r="K72" s="9">
        <f>J72-I72+1</f>
        <v>15</v>
      </c>
      <c r="L72" s="9">
        <v>30</v>
      </c>
      <c r="M72" s="9"/>
      <c r="N72" s="12">
        <f>L72/K72</f>
        <v>2</v>
      </c>
      <c r="O72" s="13">
        <f>M72/5</f>
        <v>0</v>
      </c>
      <c r="P72" s="14"/>
      <c r="Q72" s="15">
        <f>IF(K72=0,0,L72)</f>
        <v>30</v>
      </c>
      <c r="R72" s="16">
        <f>IF(K72=0,0,M72/1.5)</f>
        <v>0</v>
      </c>
      <c r="S72" s="15">
        <f>P72+Q72+R72</f>
        <v>30</v>
      </c>
      <c r="T72" s="55"/>
    </row>
    <row r="73" spans="1:21" s="26" customFormat="1" ht="15.95" customHeight="1">
      <c r="A73" s="30" t="s">
        <v>254</v>
      </c>
      <c r="B73" s="8" t="s">
        <v>172</v>
      </c>
      <c r="C73" s="9">
        <v>1</v>
      </c>
      <c r="D73" s="8" t="s">
        <v>45</v>
      </c>
      <c r="E73" s="10" t="s">
        <v>173</v>
      </c>
      <c r="F73" s="24">
        <v>5</v>
      </c>
      <c r="G73" s="11" t="s">
        <v>139</v>
      </c>
      <c r="H73" s="9"/>
      <c r="I73" s="9"/>
      <c r="J73" s="9"/>
      <c r="K73" s="9">
        <f t="shared" si="68"/>
        <v>1</v>
      </c>
      <c r="L73" s="9"/>
      <c r="M73" s="9">
        <v>30</v>
      </c>
      <c r="N73" s="12">
        <f t="shared" si="69"/>
        <v>0</v>
      </c>
      <c r="O73" s="13">
        <f>M73/6</f>
        <v>5</v>
      </c>
      <c r="P73" s="14"/>
      <c r="Q73" s="15">
        <f t="shared" si="70"/>
        <v>0</v>
      </c>
      <c r="R73" s="16">
        <f t="shared" si="71"/>
        <v>20</v>
      </c>
      <c r="S73" s="15">
        <f t="shared" si="72"/>
        <v>20</v>
      </c>
      <c r="T73" s="55"/>
      <c r="U73" s="27"/>
    </row>
    <row r="74" spans="1:21" s="111" customFormat="1" ht="15.95" customHeight="1">
      <c r="A74" s="99"/>
      <c r="B74" s="100" t="s">
        <v>179</v>
      </c>
      <c r="C74" s="101">
        <v>2</v>
      </c>
      <c r="D74" s="100" t="s">
        <v>45</v>
      </c>
      <c r="E74" s="102" t="s">
        <v>9</v>
      </c>
      <c r="F74" s="104"/>
      <c r="G74" s="105"/>
      <c r="H74" s="101"/>
      <c r="I74" s="101"/>
      <c r="J74" s="101"/>
      <c r="K74" s="101">
        <f t="shared" si="68"/>
        <v>1</v>
      </c>
      <c r="L74" s="101">
        <v>30</v>
      </c>
      <c r="M74" s="101"/>
      <c r="N74" s="106">
        <f t="shared" si="69"/>
        <v>30</v>
      </c>
      <c r="O74" s="107"/>
      <c r="P74" s="103"/>
      <c r="Q74" s="108">
        <f t="shared" si="70"/>
        <v>30</v>
      </c>
      <c r="R74" s="109">
        <f t="shared" si="71"/>
        <v>0</v>
      </c>
      <c r="S74" s="108">
        <f t="shared" si="72"/>
        <v>30</v>
      </c>
      <c r="T74" s="112"/>
      <c r="U74" s="110"/>
    </row>
    <row r="75" spans="1:21" s="111" customFormat="1" ht="15.95" customHeight="1">
      <c r="A75" s="99"/>
      <c r="B75" s="100" t="s">
        <v>180</v>
      </c>
      <c r="C75" s="101">
        <v>2</v>
      </c>
      <c r="D75" s="100" t="s">
        <v>45</v>
      </c>
      <c r="E75" s="102" t="s">
        <v>9</v>
      </c>
      <c r="F75" s="104"/>
      <c r="G75" s="105"/>
      <c r="H75" s="101"/>
      <c r="I75" s="101"/>
      <c r="J75" s="101"/>
      <c r="K75" s="101">
        <f t="shared" si="68"/>
        <v>1</v>
      </c>
      <c r="L75" s="101">
        <v>30</v>
      </c>
      <c r="M75" s="101"/>
      <c r="N75" s="106">
        <f t="shared" si="69"/>
        <v>30</v>
      </c>
      <c r="O75" s="107">
        <f t="shared" ref="O75:O78" si="73">M75/6</f>
        <v>0</v>
      </c>
      <c r="P75" s="103"/>
      <c r="Q75" s="108">
        <f t="shared" si="70"/>
        <v>30</v>
      </c>
      <c r="R75" s="109">
        <f t="shared" si="71"/>
        <v>0</v>
      </c>
      <c r="S75" s="108">
        <f t="shared" si="72"/>
        <v>30</v>
      </c>
      <c r="T75" s="112"/>
      <c r="U75" s="110"/>
    </row>
    <row r="76" spans="1:21" s="111" customFormat="1" ht="15.95" customHeight="1">
      <c r="A76" s="99"/>
      <c r="B76" s="100" t="s">
        <v>181</v>
      </c>
      <c r="C76" s="101">
        <v>2</v>
      </c>
      <c r="D76" s="100" t="s">
        <v>45</v>
      </c>
      <c r="E76" s="102" t="s">
        <v>9</v>
      </c>
      <c r="F76" s="104"/>
      <c r="G76" s="105"/>
      <c r="H76" s="101"/>
      <c r="I76" s="101"/>
      <c r="J76" s="101"/>
      <c r="K76" s="101">
        <f t="shared" si="68"/>
        <v>1</v>
      </c>
      <c r="L76" s="101">
        <v>30</v>
      </c>
      <c r="M76" s="101"/>
      <c r="N76" s="106">
        <f t="shared" si="69"/>
        <v>30</v>
      </c>
      <c r="O76" s="107">
        <f t="shared" si="73"/>
        <v>0</v>
      </c>
      <c r="P76" s="103"/>
      <c r="Q76" s="108">
        <f t="shared" si="70"/>
        <v>30</v>
      </c>
      <c r="R76" s="109">
        <f t="shared" si="71"/>
        <v>0</v>
      </c>
      <c r="S76" s="108">
        <f t="shared" si="72"/>
        <v>30</v>
      </c>
      <c r="T76" s="112"/>
      <c r="U76" s="110"/>
    </row>
    <row r="77" spans="1:21" s="111" customFormat="1" ht="15.95" customHeight="1">
      <c r="A77" s="99"/>
      <c r="B77" s="100" t="s">
        <v>182</v>
      </c>
      <c r="C77" s="101">
        <v>2</v>
      </c>
      <c r="D77" s="100" t="s">
        <v>45</v>
      </c>
      <c r="E77" s="102" t="s">
        <v>9</v>
      </c>
      <c r="F77" s="104"/>
      <c r="G77" s="105"/>
      <c r="H77" s="101"/>
      <c r="I77" s="101">
        <v>1</v>
      </c>
      <c r="J77" s="101">
        <v>15</v>
      </c>
      <c r="K77" s="101">
        <f t="shared" si="68"/>
        <v>15</v>
      </c>
      <c r="L77" s="101">
        <v>30</v>
      </c>
      <c r="M77" s="101"/>
      <c r="N77" s="106">
        <f t="shared" si="69"/>
        <v>2</v>
      </c>
      <c r="O77" s="107">
        <f t="shared" si="73"/>
        <v>0</v>
      </c>
      <c r="P77" s="103"/>
      <c r="Q77" s="108">
        <f t="shared" si="70"/>
        <v>30</v>
      </c>
      <c r="R77" s="109">
        <f t="shared" si="71"/>
        <v>0</v>
      </c>
      <c r="S77" s="108">
        <f t="shared" si="72"/>
        <v>30</v>
      </c>
      <c r="T77" s="110"/>
      <c r="U77" s="110"/>
    </row>
    <row r="78" spans="1:21" s="111" customFormat="1" ht="15.95" customHeight="1">
      <c r="A78" s="99"/>
      <c r="B78" s="100" t="s">
        <v>183</v>
      </c>
      <c r="C78" s="101">
        <v>2</v>
      </c>
      <c r="D78" s="100" t="s">
        <v>45</v>
      </c>
      <c r="E78" s="102" t="s">
        <v>9</v>
      </c>
      <c r="F78" s="104"/>
      <c r="G78" s="105"/>
      <c r="H78" s="101"/>
      <c r="I78" s="101">
        <v>1</v>
      </c>
      <c r="J78" s="101">
        <v>15</v>
      </c>
      <c r="K78" s="101">
        <f t="shared" si="68"/>
        <v>15</v>
      </c>
      <c r="L78" s="101">
        <v>30</v>
      </c>
      <c r="M78" s="101"/>
      <c r="N78" s="106">
        <f t="shared" si="69"/>
        <v>2</v>
      </c>
      <c r="O78" s="107">
        <f t="shared" si="73"/>
        <v>0</v>
      </c>
      <c r="P78" s="103"/>
      <c r="Q78" s="108">
        <f t="shared" si="70"/>
        <v>30</v>
      </c>
      <c r="R78" s="109">
        <f t="shared" si="71"/>
        <v>0</v>
      </c>
      <c r="S78" s="108">
        <f t="shared" si="72"/>
        <v>30</v>
      </c>
      <c r="T78" s="112"/>
      <c r="U78" s="110"/>
    </row>
    <row r="79" spans="1:21" s="110" customFormat="1">
      <c r="A79" s="124"/>
      <c r="B79" s="100" t="s">
        <v>170</v>
      </c>
      <c r="C79" s="101">
        <v>2</v>
      </c>
      <c r="D79" s="100" t="s">
        <v>45</v>
      </c>
      <c r="E79" s="103" t="s">
        <v>111</v>
      </c>
      <c r="F79" s="105"/>
      <c r="G79" s="105"/>
      <c r="H79" s="101"/>
      <c r="I79" s="101">
        <v>1</v>
      </c>
      <c r="J79" s="101">
        <v>15</v>
      </c>
      <c r="K79" s="101">
        <f t="shared" si="68"/>
        <v>15</v>
      </c>
      <c r="L79" s="101">
        <v>30</v>
      </c>
      <c r="M79" s="101"/>
      <c r="N79" s="106">
        <f t="shared" si="69"/>
        <v>2</v>
      </c>
      <c r="O79" s="107">
        <f>M79/5</f>
        <v>0</v>
      </c>
      <c r="P79" s="103"/>
      <c r="Q79" s="108">
        <f t="shared" si="70"/>
        <v>30</v>
      </c>
      <c r="R79" s="109">
        <f t="shared" si="71"/>
        <v>0</v>
      </c>
      <c r="S79" s="108">
        <f t="shared" si="72"/>
        <v>30</v>
      </c>
      <c r="T79" s="112"/>
    </row>
    <row r="80" spans="1:21" s="110" customFormat="1">
      <c r="A80" s="124"/>
      <c r="B80" s="100" t="s">
        <v>171</v>
      </c>
      <c r="C80" s="101">
        <v>2</v>
      </c>
      <c r="D80" s="100" t="s">
        <v>45</v>
      </c>
      <c r="E80" s="103" t="s">
        <v>111</v>
      </c>
      <c r="F80" s="104"/>
      <c r="G80" s="105"/>
      <c r="H80" s="101"/>
      <c r="I80" s="101">
        <v>1</v>
      </c>
      <c r="J80" s="101">
        <v>15</v>
      </c>
      <c r="K80" s="101">
        <f t="shared" si="68"/>
        <v>15</v>
      </c>
      <c r="L80" s="101">
        <v>30</v>
      </c>
      <c r="M80" s="101"/>
      <c r="N80" s="106">
        <f t="shared" si="69"/>
        <v>2</v>
      </c>
      <c r="O80" s="107">
        <f>M80/5</f>
        <v>0</v>
      </c>
      <c r="P80" s="103"/>
      <c r="Q80" s="108">
        <f t="shared" si="70"/>
        <v>30</v>
      </c>
      <c r="R80" s="109">
        <f t="shared" si="71"/>
        <v>0</v>
      </c>
      <c r="S80" s="108">
        <f t="shared" si="72"/>
        <v>30</v>
      </c>
      <c r="T80" s="112"/>
    </row>
    <row r="81" spans="1:21" s="111" customFormat="1" ht="15.95" customHeight="1">
      <c r="A81" s="99"/>
      <c r="B81" s="100" t="s">
        <v>150</v>
      </c>
      <c r="C81" s="101">
        <v>2</v>
      </c>
      <c r="D81" s="100" t="s">
        <v>45</v>
      </c>
      <c r="E81" s="103" t="s">
        <v>151</v>
      </c>
      <c r="F81" s="104"/>
      <c r="G81" s="105"/>
      <c r="H81" s="101"/>
      <c r="I81" s="101"/>
      <c r="J81" s="101"/>
      <c r="K81" s="101">
        <f t="shared" si="68"/>
        <v>1</v>
      </c>
      <c r="L81" s="101"/>
      <c r="M81" s="101">
        <v>60</v>
      </c>
      <c r="N81" s="106">
        <f t="shared" si="69"/>
        <v>0</v>
      </c>
      <c r="O81" s="107">
        <f>M81/6</f>
        <v>10</v>
      </c>
      <c r="P81" s="103"/>
      <c r="Q81" s="108">
        <f t="shared" si="70"/>
        <v>0</v>
      </c>
      <c r="R81" s="109">
        <f t="shared" si="71"/>
        <v>40</v>
      </c>
      <c r="S81" s="108">
        <f t="shared" si="72"/>
        <v>40</v>
      </c>
      <c r="T81" s="110"/>
      <c r="U81" s="110"/>
    </row>
    <row r="82" spans="1:21" s="111" customFormat="1" ht="15.95" customHeight="1">
      <c r="A82" s="99"/>
      <c r="B82" s="100" t="s">
        <v>152</v>
      </c>
      <c r="C82" s="101">
        <v>2</v>
      </c>
      <c r="D82" s="100" t="s">
        <v>45</v>
      </c>
      <c r="E82" s="103" t="s">
        <v>151</v>
      </c>
      <c r="F82" s="104"/>
      <c r="G82" s="105"/>
      <c r="H82" s="101"/>
      <c r="I82" s="101"/>
      <c r="J82" s="101"/>
      <c r="K82" s="101">
        <f t="shared" si="68"/>
        <v>1</v>
      </c>
      <c r="L82" s="101"/>
      <c r="M82" s="101">
        <v>60</v>
      </c>
      <c r="N82" s="106">
        <f t="shared" si="69"/>
        <v>0</v>
      </c>
      <c r="O82" s="107">
        <f>M82/6</f>
        <v>10</v>
      </c>
      <c r="P82" s="103"/>
      <c r="Q82" s="108">
        <f t="shared" si="70"/>
        <v>0</v>
      </c>
      <c r="R82" s="109">
        <f t="shared" si="71"/>
        <v>40</v>
      </c>
      <c r="S82" s="108">
        <f t="shared" si="72"/>
        <v>40</v>
      </c>
      <c r="T82" s="110"/>
      <c r="U82" s="110"/>
    </row>
    <row r="83" spans="1:21" s="27" customFormat="1" ht="25.5">
      <c r="A83" s="3" t="s">
        <v>15</v>
      </c>
      <c r="B83" s="3" t="s">
        <v>16</v>
      </c>
      <c r="C83" s="4" t="s">
        <v>149</v>
      </c>
      <c r="D83" s="3" t="s">
        <v>17</v>
      </c>
      <c r="E83" s="3" t="s">
        <v>18</v>
      </c>
      <c r="F83" s="3" t="s">
        <v>19</v>
      </c>
      <c r="G83" s="3" t="s">
        <v>20</v>
      </c>
      <c r="H83" s="4" t="s">
        <v>1</v>
      </c>
      <c r="I83" s="3" t="s">
        <v>21</v>
      </c>
      <c r="J83" s="3" t="s">
        <v>22</v>
      </c>
      <c r="K83" s="4" t="s">
        <v>2</v>
      </c>
      <c r="L83" s="3" t="s">
        <v>33</v>
      </c>
      <c r="M83" s="3" t="s">
        <v>34</v>
      </c>
      <c r="N83" s="5" t="s">
        <v>3</v>
      </c>
      <c r="O83" s="5" t="s">
        <v>4</v>
      </c>
      <c r="P83" s="4" t="s">
        <v>32</v>
      </c>
      <c r="Q83" s="3" t="s">
        <v>5</v>
      </c>
      <c r="R83" s="3" t="s">
        <v>6</v>
      </c>
      <c r="S83" s="6" t="s">
        <v>7</v>
      </c>
      <c r="T83" s="84" t="s">
        <v>105</v>
      </c>
      <c r="U83" s="84" t="s">
        <v>106</v>
      </c>
    </row>
    <row r="84" spans="1:21" s="27" customFormat="1">
      <c r="A84" s="7" t="s">
        <v>255</v>
      </c>
      <c r="B84" s="8" t="s">
        <v>148</v>
      </c>
      <c r="C84" s="9">
        <v>1</v>
      </c>
      <c r="D84" s="46" t="s">
        <v>30</v>
      </c>
      <c r="E84" s="14" t="s">
        <v>202</v>
      </c>
      <c r="F84" s="24">
        <v>6</v>
      </c>
      <c r="G84" s="11" t="s">
        <v>83</v>
      </c>
      <c r="H84" s="9"/>
      <c r="I84" s="9">
        <v>1</v>
      </c>
      <c r="J84" s="9">
        <v>15</v>
      </c>
      <c r="K84" s="9">
        <f>J84-I84+1</f>
        <v>15</v>
      </c>
      <c r="L84" s="9">
        <v>30</v>
      </c>
      <c r="M84" s="9"/>
      <c r="N84" s="12">
        <f>L84/K84</f>
        <v>2</v>
      </c>
      <c r="O84" s="13">
        <f>M84/5</f>
        <v>0</v>
      </c>
      <c r="P84" s="14"/>
      <c r="Q84" s="15">
        <f>IF(K84=0,0,L84)</f>
        <v>30</v>
      </c>
      <c r="R84" s="16">
        <f>IF(K84=0,0,M84/1.5)</f>
        <v>0</v>
      </c>
      <c r="S84" s="15">
        <f>P84+Q84+R84</f>
        <v>30</v>
      </c>
      <c r="T84" s="55"/>
    </row>
    <row r="85" spans="1:21" s="27" customFormat="1">
      <c r="A85" s="7" t="s">
        <v>256</v>
      </c>
      <c r="B85" s="8" t="s">
        <v>153</v>
      </c>
      <c r="C85" s="9">
        <v>1</v>
      </c>
      <c r="D85" s="46" t="s">
        <v>30</v>
      </c>
      <c r="E85" s="10" t="s">
        <v>23</v>
      </c>
      <c r="F85" s="11">
        <v>5</v>
      </c>
      <c r="G85" s="11" t="s">
        <v>75</v>
      </c>
      <c r="H85" s="9"/>
      <c r="I85" s="9">
        <v>1</v>
      </c>
      <c r="J85" s="9">
        <v>10</v>
      </c>
      <c r="K85" s="9">
        <f t="shared" ref="K85" si="74">J85-I85+1</f>
        <v>10</v>
      </c>
      <c r="L85" s="9">
        <v>30</v>
      </c>
      <c r="M85" s="9"/>
      <c r="N85" s="12">
        <f t="shared" ref="N85" si="75">L85/K85</f>
        <v>3</v>
      </c>
      <c r="O85" s="13">
        <f>M85/5</f>
        <v>0</v>
      </c>
      <c r="P85" s="14"/>
      <c r="Q85" s="15">
        <f>IF(K85=0,0,L85)</f>
        <v>30</v>
      </c>
      <c r="R85" s="16">
        <f t="shared" ref="R85" si="76">IF(K85=0,0,M85/1.5)</f>
        <v>0</v>
      </c>
      <c r="S85" s="15">
        <f t="shared" ref="S85" si="77">P85+Q85+R85</f>
        <v>30</v>
      </c>
    </row>
    <row r="86" spans="1:21" s="27" customFormat="1">
      <c r="A86" s="7" t="s">
        <v>255</v>
      </c>
      <c r="B86" s="8" t="s">
        <v>154</v>
      </c>
      <c r="C86" s="9">
        <v>1</v>
      </c>
      <c r="D86" s="46" t="s">
        <v>30</v>
      </c>
      <c r="E86" s="10" t="s">
        <v>23</v>
      </c>
      <c r="F86" s="11">
        <v>5</v>
      </c>
      <c r="G86" s="11" t="s">
        <v>83</v>
      </c>
      <c r="H86" s="9"/>
      <c r="I86" s="9">
        <v>1</v>
      </c>
      <c r="J86" s="9">
        <v>10</v>
      </c>
      <c r="K86" s="9">
        <f t="shared" ref="K86" si="78">J86-I86+1</f>
        <v>10</v>
      </c>
      <c r="L86" s="9">
        <v>30</v>
      </c>
      <c r="M86" s="9"/>
      <c r="N86" s="12">
        <f t="shared" ref="N86" si="79">L86/K86</f>
        <v>3</v>
      </c>
      <c r="O86" s="13">
        <f>M86/5</f>
        <v>0</v>
      </c>
      <c r="P86" s="14"/>
      <c r="Q86" s="15">
        <f>IF(K86=0,0,L86)</f>
        <v>30</v>
      </c>
      <c r="R86" s="16">
        <f t="shared" ref="R86" si="80">IF(K86=0,0,M86/1.5)</f>
        <v>0</v>
      </c>
      <c r="S86" s="15">
        <f t="shared" ref="S86" si="81">P86+Q86+R86</f>
        <v>30</v>
      </c>
    </row>
    <row r="87" spans="1:21" s="122" customFormat="1">
      <c r="A87" s="126"/>
      <c r="B87" s="116" t="s">
        <v>153</v>
      </c>
      <c r="C87" s="117">
        <v>2</v>
      </c>
      <c r="D87" s="116" t="s">
        <v>30</v>
      </c>
      <c r="E87" s="122" t="s">
        <v>187</v>
      </c>
      <c r="F87" s="117"/>
      <c r="G87" s="119"/>
      <c r="H87" s="117"/>
      <c r="I87" s="117">
        <v>1</v>
      </c>
      <c r="J87" s="117">
        <v>15</v>
      </c>
      <c r="K87" s="117">
        <f t="shared" ref="K87:K90" si="82">J87-I87+1</f>
        <v>15</v>
      </c>
      <c r="L87" s="117">
        <v>45</v>
      </c>
      <c r="M87" s="117"/>
      <c r="N87" s="120"/>
      <c r="O87" s="121">
        <f>M87/6</f>
        <v>0</v>
      </c>
      <c r="Q87" s="123">
        <f t="shared" ref="Q87:Q90" si="83">IF(K87=0,0,L87)</f>
        <v>45</v>
      </c>
      <c r="R87" s="127">
        <f t="shared" ref="R87:R90" si="84">IF(K87=0,0,M87/1.5)</f>
        <v>0</v>
      </c>
      <c r="S87" s="123">
        <f t="shared" ref="S87:S90" si="85">P87+Q87+R87</f>
        <v>45</v>
      </c>
    </row>
    <row r="88" spans="1:21" s="122" customFormat="1">
      <c r="A88" s="126"/>
      <c r="B88" s="116" t="s">
        <v>154</v>
      </c>
      <c r="C88" s="128">
        <v>2</v>
      </c>
      <c r="D88" s="116" t="s">
        <v>30</v>
      </c>
      <c r="E88" s="122" t="s">
        <v>187</v>
      </c>
      <c r="F88" s="117"/>
      <c r="G88" s="119"/>
      <c r="I88" s="117">
        <v>5</v>
      </c>
      <c r="J88" s="117">
        <v>19</v>
      </c>
      <c r="K88" s="117">
        <f t="shared" si="82"/>
        <v>15</v>
      </c>
      <c r="L88" s="117">
        <v>45</v>
      </c>
      <c r="M88" s="117"/>
      <c r="N88" s="120">
        <f>L88/K88</f>
        <v>3</v>
      </c>
      <c r="O88" s="121">
        <f>M88/6</f>
        <v>0</v>
      </c>
      <c r="Q88" s="123">
        <f t="shared" si="83"/>
        <v>45</v>
      </c>
      <c r="R88" s="127">
        <f t="shared" si="84"/>
        <v>0</v>
      </c>
      <c r="S88" s="123">
        <f t="shared" si="85"/>
        <v>45</v>
      </c>
    </row>
    <row r="89" spans="1:21" s="110" customFormat="1">
      <c r="A89" s="124"/>
      <c r="B89" s="100" t="s">
        <v>188</v>
      </c>
      <c r="C89" s="101">
        <v>2</v>
      </c>
      <c r="D89" s="116" t="s">
        <v>30</v>
      </c>
      <c r="E89" s="103" t="s">
        <v>111</v>
      </c>
      <c r="F89" s="105"/>
      <c r="G89" s="105"/>
      <c r="H89" s="101"/>
      <c r="I89" s="101">
        <v>1</v>
      </c>
      <c r="J89" s="101">
        <v>15</v>
      </c>
      <c r="K89" s="101">
        <f t="shared" si="82"/>
        <v>15</v>
      </c>
      <c r="L89" s="101">
        <v>30</v>
      </c>
      <c r="M89" s="101"/>
      <c r="N89" s="106">
        <f>L89/K89</f>
        <v>2</v>
      </c>
      <c r="O89" s="107">
        <f>M89/5</f>
        <v>0</v>
      </c>
      <c r="P89" s="103"/>
      <c r="Q89" s="108">
        <f t="shared" si="83"/>
        <v>30</v>
      </c>
      <c r="R89" s="109">
        <f t="shared" si="84"/>
        <v>0</v>
      </c>
      <c r="S89" s="108">
        <f t="shared" si="85"/>
        <v>30</v>
      </c>
      <c r="T89" s="112"/>
    </row>
    <row r="90" spans="1:21" s="110" customFormat="1">
      <c r="A90" s="124"/>
      <c r="B90" s="100" t="s">
        <v>189</v>
      </c>
      <c r="C90" s="101">
        <v>2</v>
      </c>
      <c r="D90" s="116" t="s">
        <v>30</v>
      </c>
      <c r="E90" s="103" t="s">
        <v>111</v>
      </c>
      <c r="F90" s="104"/>
      <c r="G90" s="105"/>
      <c r="H90" s="101"/>
      <c r="I90" s="101">
        <v>1</v>
      </c>
      <c r="J90" s="101">
        <v>15</v>
      </c>
      <c r="K90" s="101">
        <f t="shared" si="82"/>
        <v>15</v>
      </c>
      <c r="L90" s="101">
        <v>30</v>
      </c>
      <c r="M90" s="101"/>
      <c r="N90" s="106">
        <f>L90/K90</f>
        <v>2</v>
      </c>
      <c r="O90" s="107">
        <f>M90/5</f>
        <v>0</v>
      </c>
      <c r="P90" s="103"/>
      <c r="Q90" s="108">
        <f t="shared" si="83"/>
        <v>30</v>
      </c>
      <c r="R90" s="109">
        <f t="shared" si="84"/>
        <v>0</v>
      </c>
      <c r="S90" s="108">
        <f t="shared" si="85"/>
        <v>30</v>
      </c>
      <c r="T90" s="112"/>
    </row>
    <row r="91" spans="1:21" s="110" customFormat="1">
      <c r="A91" s="124"/>
      <c r="B91" s="100" t="s">
        <v>275</v>
      </c>
      <c r="C91" s="101">
        <v>2</v>
      </c>
      <c r="D91" s="116" t="s">
        <v>30</v>
      </c>
      <c r="E91" s="103" t="s">
        <v>111</v>
      </c>
      <c r="F91" s="105"/>
      <c r="G91" s="105"/>
      <c r="H91" s="101"/>
      <c r="I91" s="101"/>
      <c r="J91" s="101"/>
      <c r="K91" s="101">
        <f t="shared" ref="K91" si="86">J91-I91+1</f>
        <v>1</v>
      </c>
      <c r="L91" s="101">
        <v>30</v>
      </c>
      <c r="M91" s="101"/>
      <c r="N91" s="106">
        <f>L91/K91</f>
        <v>30</v>
      </c>
      <c r="O91" s="107">
        <f>M91/5</f>
        <v>0</v>
      </c>
      <c r="P91" s="103"/>
      <c r="Q91" s="108">
        <f t="shared" ref="Q91" si="87">IF(K91=0,0,L91)</f>
        <v>30</v>
      </c>
      <c r="R91" s="109">
        <f t="shared" ref="R91" si="88">IF(K91=0,0,M91/1.5)</f>
        <v>0</v>
      </c>
      <c r="S91" s="108">
        <f t="shared" ref="S91" si="89">P91+Q91+R91</f>
        <v>30</v>
      </c>
      <c r="T91" s="112"/>
    </row>
    <row r="92" spans="1:21" s="27" customFormat="1" ht="25.5">
      <c r="A92" s="3" t="s">
        <v>15</v>
      </c>
      <c r="B92" s="3" t="s">
        <v>16</v>
      </c>
      <c r="C92" s="4" t="s">
        <v>149</v>
      </c>
      <c r="D92" s="3" t="s">
        <v>17</v>
      </c>
      <c r="E92" s="3" t="s">
        <v>18</v>
      </c>
      <c r="F92" s="3" t="s">
        <v>19</v>
      </c>
      <c r="G92" s="3" t="s">
        <v>20</v>
      </c>
      <c r="H92" s="4" t="s">
        <v>1</v>
      </c>
      <c r="I92" s="3" t="s">
        <v>21</v>
      </c>
      <c r="J92" s="3" t="s">
        <v>22</v>
      </c>
      <c r="K92" s="4" t="s">
        <v>2</v>
      </c>
      <c r="L92" s="3" t="s">
        <v>33</v>
      </c>
      <c r="M92" s="3" t="s">
        <v>34</v>
      </c>
      <c r="N92" s="5" t="s">
        <v>3</v>
      </c>
      <c r="O92" s="5" t="s">
        <v>4</v>
      </c>
      <c r="P92" s="4" t="s">
        <v>32</v>
      </c>
      <c r="Q92" s="3" t="s">
        <v>5</v>
      </c>
      <c r="R92" s="3" t="s">
        <v>6</v>
      </c>
      <c r="S92" s="6" t="s">
        <v>7</v>
      </c>
      <c r="T92" s="84" t="s">
        <v>105</v>
      </c>
      <c r="U92" s="84" t="s">
        <v>106</v>
      </c>
    </row>
    <row r="93" spans="1:21" s="27" customFormat="1">
      <c r="A93" s="7" t="s">
        <v>132</v>
      </c>
      <c r="B93" s="8" t="s">
        <v>148</v>
      </c>
      <c r="C93" s="9">
        <v>1</v>
      </c>
      <c r="D93" s="8" t="s">
        <v>26</v>
      </c>
      <c r="E93" s="7" t="s">
        <v>201</v>
      </c>
      <c r="F93" s="11" t="s">
        <v>78</v>
      </c>
      <c r="G93" s="129" t="s">
        <v>207</v>
      </c>
      <c r="H93" s="9">
        <v>1</v>
      </c>
      <c r="I93" s="9">
        <v>1</v>
      </c>
      <c r="J93" s="9">
        <v>10</v>
      </c>
      <c r="K93" s="9">
        <f>J93-I93+1</f>
        <v>10</v>
      </c>
      <c r="L93" s="9"/>
      <c r="M93" s="9">
        <v>60</v>
      </c>
      <c r="N93" s="12">
        <f>L93/K93</f>
        <v>0</v>
      </c>
      <c r="O93" s="13">
        <f>M93/5</f>
        <v>12</v>
      </c>
      <c r="P93" s="14"/>
      <c r="Q93" s="15">
        <f>IF(K93=0,0,L93)</f>
        <v>0</v>
      </c>
      <c r="R93" s="16">
        <f>IF(K93=0,0,M93/1.5)</f>
        <v>40</v>
      </c>
      <c r="S93" s="15">
        <f>P93+Q93+R93</f>
        <v>40</v>
      </c>
      <c r="T93" s="31"/>
    </row>
    <row r="94" spans="1:21" s="27" customFormat="1">
      <c r="A94" s="7" t="s">
        <v>132</v>
      </c>
      <c r="B94" s="8" t="s">
        <v>147</v>
      </c>
      <c r="C94" s="9">
        <v>1</v>
      </c>
      <c r="D94" s="8" t="s">
        <v>26</v>
      </c>
      <c r="E94" s="7" t="s">
        <v>204</v>
      </c>
      <c r="F94" s="11" t="s">
        <v>260</v>
      </c>
      <c r="G94" s="11" t="s">
        <v>208</v>
      </c>
      <c r="H94" s="9">
        <v>1</v>
      </c>
      <c r="I94" s="9">
        <v>6</v>
      </c>
      <c r="J94" s="9">
        <v>10</v>
      </c>
      <c r="K94" s="9">
        <f>J94-I94+1</f>
        <v>5</v>
      </c>
      <c r="L94" s="9"/>
      <c r="M94" s="9">
        <v>60</v>
      </c>
      <c r="N94" s="12">
        <f>L94/K94</f>
        <v>0</v>
      </c>
      <c r="O94" s="13">
        <f>M94/5</f>
        <v>12</v>
      </c>
      <c r="P94" s="14"/>
      <c r="Q94" s="15">
        <f>IF(K94=0,0,L94)</f>
        <v>0</v>
      </c>
      <c r="R94" s="16">
        <f>IF(K94=0,0,M94/1.5)</f>
        <v>40</v>
      </c>
      <c r="S94" s="15">
        <f>P94+Q94+R94</f>
        <v>40</v>
      </c>
      <c r="T94" s="31"/>
    </row>
    <row r="95" spans="1:21" s="28" customFormat="1">
      <c r="A95" s="7" t="s">
        <v>282</v>
      </c>
      <c r="B95" s="8" t="s">
        <v>280</v>
      </c>
      <c r="C95" s="9">
        <v>1</v>
      </c>
      <c r="D95" s="8" t="s">
        <v>26</v>
      </c>
      <c r="E95" s="7" t="s">
        <v>138</v>
      </c>
      <c r="F95" s="11">
        <v>4</v>
      </c>
      <c r="G95" s="11" t="s">
        <v>281</v>
      </c>
      <c r="H95" s="9">
        <v>1</v>
      </c>
      <c r="I95" s="9">
        <v>1</v>
      </c>
      <c r="J95" s="9">
        <v>6</v>
      </c>
      <c r="K95" s="9">
        <f>J95-I95+1</f>
        <v>6</v>
      </c>
      <c r="L95" s="9">
        <v>30</v>
      </c>
      <c r="M95" s="9"/>
      <c r="N95" s="12">
        <f>L95/K95</f>
        <v>5</v>
      </c>
      <c r="O95" s="13">
        <f>M95/5</f>
        <v>0</v>
      </c>
      <c r="P95" s="14"/>
      <c r="Q95" s="15">
        <f>IF(K95=0,0,L95)</f>
        <v>30</v>
      </c>
      <c r="R95" s="16">
        <f>IF(K95=0,0,M95/1.5)</f>
        <v>0</v>
      </c>
      <c r="S95" s="15">
        <f>P95+Q95+R95</f>
        <v>30</v>
      </c>
      <c r="T95" s="55"/>
      <c r="U95" s="56"/>
    </row>
    <row r="96" spans="1:21" s="27" customFormat="1">
      <c r="A96" s="98"/>
      <c r="B96" s="100" t="s">
        <v>157</v>
      </c>
      <c r="C96" s="101">
        <v>2</v>
      </c>
      <c r="D96" s="100" t="s">
        <v>26</v>
      </c>
      <c r="E96" s="103" t="s">
        <v>123</v>
      </c>
      <c r="F96" s="104"/>
      <c r="G96" s="105"/>
      <c r="H96" s="101"/>
      <c r="I96" s="101"/>
      <c r="J96" s="101"/>
      <c r="K96" s="101">
        <f t="shared" ref="K96" si="90">J96-I96+1</f>
        <v>1</v>
      </c>
      <c r="L96" s="101">
        <v>45</v>
      </c>
      <c r="M96" s="101"/>
      <c r="N96" s="106"/>
      <c r="O96" s="107">
        <f t="shared" ref="O96" si="91">M96/6</f>
        <v>0</v>
      </c>
      <c r="P96" s="103"/>
      <c r="Q96" s="108">
        <f t="shared" ref="Q96" si="92">IF(K96=0,0,L96)</f>
        <v>45</v>
      </c>
      <c r="R96" s="109">
        <f t="shared" ref="R96" si="93">IF(K96=0,0,M96/1.5)</f>
        <v>0</v>
      </c>
      <c r="S96" s="108">
        <f t="shared" ref="S96" si="94">P96+Q96+R96</f>
        <v>45</v>
      </c>
      <c r="U96" s="85"/>
    </row>
    <row r="97" spans="1:21" s="27" customFormat="1">
      <c r="A97" s="98"/>
      <c r="B97" s="100" t="s">
        <v>268</v>
      </c>
      <c r="C97" s="101">
        <v>2</v>
      </c>
      <c r="D97" s="100" t="s">
        <v>26</v>
      </c>
      <c r="E97" s="103" t="s">
        <v>123</v>
      </c>
      <c r="F97" s="104"/>
      <c r="G97" s="105"/>
      <c r="H97" s="101"/>
      <c r="I97" s="101"/>
      <c r="J97" s="101"/>
      <c r="K97" s="101">
        <f>J97-I97+1</f>
        <v>1</v>
      </c>
      <c r="L97" s="101">
        <v>135</v>
      </c>
      <c r="M97" s="101"/>
      <c r="N97" s="106"/>
      <c r="O97" s="107">
        <f>M97/6</f>
        <v>0</v>
      </c>
      <c r="P97" s="103"/>
      <c r="Q97" s="108">
        <f>IF(K97=0,0,L97)</f>
        <v>135</v>
      </c>
      <c r="R97" s="109">
        <f>IF(K97=0,0,M97/1.5)</f>
        <v>0</v>
      </c>
      <c r="S97" s="108">
        <f>P97+Q97+R97</f>
        <v>135</v>
      </c>
      <c r="U97" s="85"/>
    </row>
    <row r="98" spans="1:21" s="27" customFormat="1">
      <c r="A98" s="98"/>
      <c r="B98" s="100" t="s">
        <v>158</v>
      </c>
      <c r="C98" s="101">
        <v>2</v>
      </c>
      <c r="D98" s="100" t="s">
        <v>26</v>
      </c>
      <c r="E98" s="103" t="s">
        <v>123</v>
      </c>
      <c r="F98" s="104"/>
      <c r="G98" s="105"/>
      <c r="H98" s="101"/>
      <c r="I98" s="101"/>
      <c r="J98" s="101"/>
      <c r="K98" s="101">
        <f>J98-I98+1</f>
        <v>1</v>
      </c>
      <c r="L98" s="101">
        <v>45</v>
      </c>
      <c r="M98" s="101"/>
      <c r="N98" s="106"/>
      <c r="O98" s="107">
        <f>M98/6</f>
        <v>0</v>
      </c>
      <c r="P98" s="103"/>
      <c r="Q98" s="108">
        <f>IF(K98=0,0,L98)</f>
        <v>45</v>
      </c>
      <c r="R98" s="109">
        <f>IF(K98=0,0,M98/1.5)</f>
        <v>0</v>
      </c>
      <c r="S98" s="108">
        <f>P98+Q98+R98</f>
        <v>45</v>
      </c>
      <c r="U98" s="85"/>
    </row>
    <row r="99" spans="1:21" s="27" customFormat="1" ht="25.5">
      <c r="A99" s="3" t="s">
        <v>15</v>
      </c>
      <c r="B99" s="3" t="s">
        <v>16</v>
      </c>
      <c r="C99" s="4" t="s">
        <v>149</v>
      </c>
      <c r="D99" s="3" t="s">
        <v>17</v>
      </c>
      <c r="E99" s="3" t="s">
        <v>18</v>
      </c>
      <c r="F99" s="3" t="s">
        <v>19</v>
      </c>
      <c r="G99" s="3" t="s">
        <v>20</v>
      </c>
      <c r="H99" s="4" t="s">
        <v>1</v>
      </c>
      <c r="I99" s="3" t="s">
        <v>21</v>
      </c>
      <c r="J99" s="3" t="s">
        <v>22</v>
      </c>
      <c r="K99" s="4" t="s">
        <v>2</v>
      </c>
      <c r="L99" s="3" t="s">
        <v>33</v>
      </c>
      <c r="M99" s="3" t="s">
        <v>34</v>
      </c>
      <c r="N99" s="5" t="s">
        <v>3</v>
      </c>
      <c r="O99" s="5" t="s">
        <v>4</v>
      </c>
      <c r="P99" s="4" t="s">
        <v>32</v>
      </c>
      <c r="Q99" s="3" t="s">
        <v>5</v>
      </c>
      <c r="R99" s="3" t="s">
        <v>6</v>
      </c>
      <c r="S99" s="6" t="s">
        <v>7</v>
      </c>
      <c r="T99" s="84" t="s">
        <v>105</v>
      </c>
      <c r="U99" s="84" t="s">
        <v>106</v>
      </c>
    </row>
    <row r="100" spans="1:21" s="27" customFormat="1">
      <c r="A100" s="7" t="s">
        <v>255</v>
      </c>
      <c r="B100" s="8" t="s">
        <v>153</v>
      </c>
      <c r="C100" s="9">
        <v>1</v>
      </c>
      <c r="D100" s="8" t="s">
        <v>141</v>
      </c>
      <c r="E100" s="14" t="s">
        <v>114</v>
      </c>
      <c r="F100" s="24">
        <v>2</v>
      </c>
      <c r="G100" s="11" t="s">
        <v>75</v>
      </c>
      <c r="H100" s="9"/>
      <c r="I100" s="9">
        <v>1</v>
      </c>
      <c r="J100" s="9">
        <v>10</v>
      </c>
      <c r="K100" s="9">
        <f>J100-I100+1</f>
        <v>10</v>
      </c>
      <c r="L100" s="9">
        <v>30</v>
      </c>
      <c r="M100" s="9"/>
      <c r="N100" s="12">
        <f t="shared" ref="N100:N110" si="95">L100/K100</f>
        <v>3</v>
      </c>
      <c r="O100" s="13">
        <f>M100/6</f>
        <v>0</v>
      </c>
      <c r="P100" s="14"/>
      <c r="Q100" s="15">
        <f>IF(K100=0,0,L100)</f>
        <v>30</v>
      </c>
      <c r="R100" s="16">
        <f>IF(K100=0,0,M100/1.5)</f>
        <v>0</v>
      </c>
      <c r="S100" s="15">
        <f>P100+Q100+R100</f>
        <v>30</v>
      </c>
    </row>
    <row r="101" spans="1:21" s="27" customFormat="1">
      <c r="A101" s="98" t="s">
        <v>258</v>
      </c>
      <c r="B101" s="8" t="s">
        <v>181</v>
      </c>
      <c r="C101" s="9">
        <v>1</v>
      </c>
      <c r="D101" s="8" t="s">
        <v>141</v>
      </c>
      <c r="E101" s="14" t="s">
        <v>114</v>
      </c>
      <c r="F101" s="24">
        <v>2</v>
      </c>
      <c r="G101" s="11" t="s">
        <v>83</v>
      </c>
      <c r="H101" s="9"/>
      <c r="I101" s="9">
        <v>1</v>
      </c>
      <c r="J101" s="9">
        <v>10</v>
      </c>
      <c r="K101" s="9">
        <f t="shared" ref="K101" si="96">J101-I101+1</f>
        <v>10</v>
      </c>
      <c r="L101" s="9">
        <v>30</v>
      </c>
      <c r="M101" s="9"/>
      <c r="N101" s="12">
        <f t="shared" si="95"/>
        <v>3</v>
      </c>
      <c r="O101" s="13">
        <f t="shared" ref="O101" si="97">M101/6</f>
        <v>0</v>
      </c>
      <c r="P101" s="14"/>
      <c r="Q101" s="15">
        <f t="shared" ref="Q101" si="98">IF(K101=0,0,L101)</f>
        <v>30</v>
      </c>
      <c r="R101" s="16">
        <f t="shared" ref="R101" si="99">IF(K101=0,0,M101/1.5)</f>
        <v>0</v>
      </c>
      <c r="S101" s="15">
        <f t="shared" ref="S101" si="100">P101+Q101+R101</f>
        <v>30</v>
      </c>
      <c r="U101" s="85"/>
    </row>
    <row r="102" spans="1:21" s="27" customFormat="1">
      <c r="A102" s="98" t="s">
        <v>143</v>
      </c>
      <c r="B102" s="8" t="s">
        <v>180</v>
      </c>
      <c r="C102" s="9">
        <v>1</v>
      </c>
      <c r="D102" s="8" t="s">
        <v>141</v>
      </c>
      <c r="E102" s="14" t="s">
        <v>114</v>
      </c>
      <c r="F102" s="24">
        <v>3</v>
      </c>
      <c r="G102" s="11" t="s">
        <v>75</v>
      </c>
      <c r="H102" s="9"/>
      <c r="I102" s="9">
        <v>1</v>
      </c>
      <c r="J102" s="9">
        <v>10</v>
      </c>
      <c r="K102" s="9">
        <f t="shared" ref="K102" si="101">J102-I102+1</f>
        <v>10</v>
      </c>
      <c r="L102" s="9">
        <v>30</v>
      </c>
      <c r="M102" s="9"/>
      <c r="N102" s="12">
        <f t="shared" si="95"/>
        <v>3</v>
      </c>
      <c r="O102" s="13">
        <f t="shared" ref="O102" si="102">M102/6</f>
        <v>0</v>
      </c>
      <c r="P102" s="14"/>
      <c r="Q102" s="15">
        <f t="shared" ref="Q102" si="103">IF(K102=0,0,L102)</f>
        <v>30</v>
      </c>
      <c r="R102" s="16">
        <f t="shared" ref="R102" si="104">IF(K102=0,0,M102/1.5)</f>
        <v>0</v>
      </c>
      <c r="S102" s="15">
        <f t="shared" ref="S102" si="105">P102+Q102+R102</f>
        <v>30</v>
      </c>
      <c r="U102" s="85"/>
    </row>
    <row r="103" spans="1:21" s="27" customFormat="1">
      <c r="A103" s="98" t="s">
        <v>258</v>
      </c>
      <c r="B103" s="8" t="s">
        <v>179</v>
      </c>
      <c r="C103" s="9">
        <v>1</v>
      </c>
      <c r="D103" s="8" t="s">
        <v>141</v>
      </c>
      <c r="E103" s="14" t="s">
        <v>114</v>
      </c>
      <c r="F103" s="24">
        <v>3</v>
      </c>
      <c r="G103" s="11" t="s">
        <v>83</v>
      </c>
      <c r="H103" s="9"/>
      <c r="I103" s="9">
        <v>1</v>
      </c>
      <c r="J103" s="9">
        <v>10</v>
      </c>
      <c r="K103" s="9">
        <f t="shared" ref="K103" si="106">J103-I103+1</f>
        <v>10</v>
      </c>
      <c r="L103" s="9">
        <v>30</v>
      </c>
      <c r="M103" s="9"/>
      <c r="N103" s="12">
        <f t="shared" si="95"/>
        <v>3</v>
      </c>
      <c r="O103" s="13">
        <f t="shared" ref="O103" si="107">M103/6</f>
        <v>0</v>
      </c>
      <c r="P103" s="14"/>
      <c r="Q103" s="15">
        <f t="shared" ref="Q103" si="108">IF(K103=0,0,L103)</f>
        <v>30</v>
      </c>
      <c r="R103" s="16">
        <f t="shared" ref="R103" si="109">IF(K103=0,0,M103/1.5)</f>
        <v>0</v>
      </c>
      <c r="S103" s="15">
        <f t="shared" ref="S103" si="110">P103+Q103+R103</f>
        <v>30</v>
      </c>
      <c r="U103" s="85"/>
    </row>
    <row r="104" spans="1:21" s="27" customFormat="1">
      <c r="A104" s="7" t="s">
        <v>255</v>
      </c>
      <c r="B104" s="8" t="s">
        <v>154</v>
      </c>
      <c r="C104" s="9">
        <v>1</v>
      </c>
      <c r="D104" s="8" t="s">
        <v>141</v>
      </c>
      <c r="E104" s="14" t="s">
        <v>114</v>
      </c>
      <c r="F104" s="24">
        <v>4</v>
      </c>
      <c r="G104" s="11" t="s">
        <v>83</v>
      </c>
      <c r="H104" s="9"/>
      <c r="I104" s="9">
        <v>1</v>
      </c>
      <c r="J104" s="9">
        <v>10</v>
      </c>
      <c r="K104" s="9">
        <f t="shared" ref="K104" si="111">J104-I104+1</f>
        <v>10</v>
      </c>
      <c r="L104" s="9">
        <v>30</v>
      </c>
      <c r="M104" s="9"/>
      <c r="N104" s="12">
        <f t="shared" si="95"/>
        <v>3</v>
      </c>
      <c r="O104" s="13">
        <f t="shared" ref="O104" si="112">M104/6</f>
        <v>0</v>
      </c>
      <c r="P104" s="14"/>
      <c r="Q104" s="15">
        <f t="shared" ref="Q104" si="113">IF(K104=0,0,L104)</f>
        <v>30</v>
      </c>
      <c r="R104" s="16">
        <f t="shared" ref="R104" si="114">IF(K104=0,0,M104/1.5)</f>
        <v>0</v>
      </c>
      <c r="S104" s="15">
        <f t="shared" ref="S104" si="115">P104+Q104+R104</f>
        <v>30</v>
      </c>
    </row>
    <row r="105" spans="1:21" s="28" customFormat="1">
      <c r="A105" s="7"/>
      <c r="B105" s="8" t="s">
        <v>209</v>
      </c>
      <c r="C105" s="9">
        <v>1</v>
      </c>
      <c r="D105" s="8" t="s">
        <v>141</v>
      </c>
      <c r="E105" s="14" t="s">
        <v>93</v>
      </c>
      <c r="F105" s="24">
        <v>4</v>
      </c>
      <c r="G105" s="11" t="s">
        <v>139</v>
      </c>
      <c r="H105" s="9"/>
      <c r="I105" s="9">
        <v>1</v>
      </c>
      <c r="J105" s="9">
        <v>10</v>
      </c>
      <c r="K105" s="9">
        <f>J105-I105+1</f>
        <v>10</v>
      </c>
      <c r="L105" s="9">
        <v>30</v>
      </c>
      <c r="M105" s="9"/>
      <c r="N105" s="12">
        <f t="shared" si="95"/>
        <v>3</v>
      </c>
      <c r="O105" s="13">
        <f>M105/6</f>
        <v>0</v>
      </c>
      <c r="P105" s="14"/>
      <c r="Q105" s="15">
        <f>IF(K105=0,0,L105)</f>
        <v>30</v>
      </c>
      <c r="R105" s="16">
        <f>IF(K105=0,0,M105/1.5)</f>
        <v>0</v>
      </c>
      <c r="S105" s="15">
        <f>P105+Q105+R105</f>
        <v>30</v>
      </c>
      <c r="T105" s="27"/>
      <c r="U105" s="56"/>
    </row>
    <row r="106" spans="1:21" s="27" customFormat="1">
      <c r="A106" s="98" t="s">
        <v>143</v>
      </c>
      <c r="B106" s="8" t="s">
        <v>158</v>
      </c>
      <c r="C106" s="9">
        <v>1</v>
      </c>
      <c r="D106" s="8" t="s">
        <v>141</v>
      </c>
      <c r="E106" s="14" t="s">
        <v>114</v>
      </c>
      <c r="F106" s="24">
        <v>5</v>
      </c>
      <c r="G106" s="11" t="s">
        <v>75</v>
      </c>
      <c r="H106" s="9"/>
      <c r="I106" s="9">
        <v>1</v>
      </c>
      <c r="J106" s="9">
        <v>10</v>
      </c>
      <c r="K106" s="9">
        <f>J106-I106+1</f>
        <v>10</v>
      </c>
      <c r="L106" s="9">
        <v>30</v>
      </c>
      <c r="M106" s="9"/>
      <c r="N106" s="12">
        <f t="shared" si="95"/>
        <v>3</v>
      </c>
      <c r="O106" s="13">
        <f>M106/6</f>
        <v>0</v>
      </c>
      <c r="P106" s="14"/>
      <c r="Q106" s="15">
        <f>IF(K106=0,0,L106)</f>
        <v>30</v>
      </c>
      <c r="R106" s="16">
        <f>IF(K106=0,0,M106/1.5)</f>
        <v>0</v>
      </c>
      <c r="S106" s="15">
        <f>P106+Q106+R106</f>
        <v>30</v>
      </c>
      <c r="U106" s="85"/>
    </row>
    <row r="107" spans="1:21" s="27" customFormat="1">
      <c r="A107" s="98" t="s">
        <v>258</v>
      </c>
      <c r="B107" s="8" t="s">
        <v>157</v>
      </c>
      <c r="C107" s="9">
        <v>1</v>
      </c>
      <c r="D107" s="8" t="s">
        <v>141</v>
      </c>
      <c r="E107" s="14" t="s">
        <v>114</v>
      </c>
      <c r="F107" s="24">
        <v>5</v>
      </c>
      <c r="G107" s="11" t="s">
        <v>83</v>
      </c>
      <c r="H107" s="9"/>
      <c r="I107" s="9">
        <v>1</v>
      </c>
      <c r="J107" s="9">
        <v>10</v>
      </c>
      <c r="K107" s="9">
        <f t="shared" ref="K107:K110" si="116">J107-I107+1</f>
        <v>10</v>
      </c>
      <c r="L107" s="9">
        <v>30</v>
      </c>
      <c r="M107" s="9"/>
      <c r="N107" s="12">
        <f t="shared" si="95"/>
        <v>3</v>
      </c>
      <c r="O107" s="13">
        <f t="shared" ref="O107:O110" si="117">M107/6</f>
        <v>0</v>
      </c>
      <c r="P107" s="14"/>
      <c r="Q107" s="15">
        <f t="shared" ref="Q107:Q110" si="118">IF(K107=0,0,L107)</f>
        <v>30</v>
      </c>
      <c r="R107" s="16">
        <f t="shared" ref="R107:R110" si="119">IF(K107=0,0,M107/1.5)</f>
        <v>0</v>
      </c>
      <c r="S107" s="15">
        <f t="shared" ref="S107:S110" si="120">P107+Q107+R107</f>
        <v>30</v>
      </c>
      <c r="U107" s="85"/>
    </row>
    <row r="108" spans="1:21" s="27" customFormat="1">
      <c r="A108" s="98"/>
      <c r="B108" s="8" t="s">
        <v>185</v>
      </c>
      <c r="C108" s="9">
        <v>1</v>
      </c>
      <c r="D108" s="8" t="s">
        <v>141</v>
      </c>
      <c r="E108" s="14" t="s">
        <v>114</v>
      </c>
      <c r="F108" s="24">
        <v>6</v>
      </c>
      <c r="G108" s="11" t="s">
        <v>73</v>
      </c>
      <c r="H108" s="9"/>
      <c r="I108" s="9">
        <v>1</v>
      </c>
      <c r="J108" s="9">
        <v>10</v>
      </c>
      <c r="K108" s="9">
        <f t="shared" ref="K108" si="121">J108-I108+1</f>
        <v>10</v>
      </c>
      <c r="L108" s="9">
        <v>30</v>
      </c>
      <c r="M108" s="9"/>
      <c r="N108" s="12"/>
      <c r="O108" s="13">
        <f t="shared" ref="O108" si="122">M108/6</f>
        <v>0</v>
      </c>
      <c r="P108" s="14"/>
      <c r="Q108" s="15">
        <f t="shared" ref="Q108" si="123">IF(K108=0,0,L108)</f>
        <v>30</v>
      </c>
      <c r="R108" s="16">
        <f t="shared" ref="R108" si="124">IF(K108=0,0,M108/1.5)</f>
        <v>0</v>
      </c>
      <c r="S108" s="15">
        <f t="shared" ref="S108" si="125">P108+Q108+R108</f>
        <v>30</v>
      </c>
      <c r="U108" s="85"/>
    </row>
    <row r="109" spans="1:21" s="27" customFormat="1">
      <c r="A109" s="7"/>
      <c r="B109" s="8" t="s">
        <v>175</v>
      </c>
      <c r="C109" s="9">
        <v>1</v>
      </c>
      <c r="D109" s="8" t="s">
        <v>141</v>
      </c>
      <c r="E109" s="14" t="s">
        <v>114</v>
      </c>
      <c r="F109" s="24">
        <v>6</v>
      </c>
      <c r="G109" s="11" t="s">
        <v>74</v>
      </c>
      <c r="H109" s="9"/>
      <c r="I109" s="9">
        <v>1</v>
      </c>
      <c r="J109" s="9">
        <v>10</v>
      </c>
      <c r="K109" s="9">
        <f t="shared" ref="K109" si="126">J109-I109+1</f>
        <v>10</v>
      </c>
      <c r="L109" s="9">
        <v>30</v>
      </c>
      <c r="M109" s="9"/>
      <c r="N109" s="12">
        <f t="shared" si="95"/>
        <v>3</v>
      </c>
      <c r="O109" s="13">
        <f t="shared" ref="O109" si="127">M109/6</f>
        <v>0</v>
      </c>
      <c r="P109" s="14"/>
      <c r="Q109" s="15">
        <f t="shared" ref="Q109" si="128">IF(K109=0,0,L109)</f>
        <v>30</v>
      </c>
      <c r="R109" s="16">
        <f t="shared" ref="R109" si="129">IF(K109=0,0,M109/1.5)</f>
        <v>0</v>
      </c>
      <c r="S109" s="15">
        <f t="shared" ref="S109" si="130">P109+Q109+R109</f>
        <v>30</v>
      </c>
    </row>
    <row r="110" spans="1:21" s="27" customFormat="1">
      <c r="A110" s="7"/>
      <c r="B110" s="8" t="s">
        <v>174</v>
      </c>
      <c r="C110" s="9">
        <v>1</v>
      </c>
      <c r="D110" s="8" t="s">
        <v>141</v>
      </c>
      <c r="E110" s="14" t="s">
        <v>114</v>
      </c>
      <c r="F110" s="24">
        <v>6</v>
      </c>
      <c r="G110" s="11" t="s">
        <v>72</v>
      </c>
      <c r="H110" s="9"/>
      <c r="I110" s="9">
        <v>1</v>
      </c>
      <c r="J110" s="9">
        <v>10</v>
      </c>
      <c r="K110" s="9">
        <f t="shared" si="116"/>
        <v>10</v>
      </c>
      <c r="L110" s="9">
        <v>30</v>
      </c>
      <c r="M110" s="9"/>
      <c r="N110" s="12">
        <f t="shared" si="95"/>
        <v>3</v>
      </c>
      <c r="O110" s="13">
        <f t="shared" si="117"/>
        <v>0</v>
      </c>
      <c r="P110" s="14"/>
      <c r="Q110" s="15">
        <f t="shared" si="118"/>
        <v>30</v>
      </c>
      <c r="R110" s="16">
        <f t="shared" si="119"/>
        <v>0</v>
      </c>
      <c r="S110" s="15">
        <f t="shared" si="120"/>
        <v>30</v>
      </c>
    </row>
    <row r="111" spans="1:21" s="27" customFormat="1">
      <c r="A111" s="7"/>
      <c r="B111" s="8" t="s">
        <v>210</v>
      </c>
      <c r="C111" s="9">
        <v>1</v>
      </c>
      <c r="D111" s="8" t="s">
        <v>141</v>
      </c>
      <c r="E111" s="14" t="s">
        <v>114</v>
      </c>
      <c r="F111" s="24">
        <v>6</v>
      </c>
      <c r="G111" s="11" t="s">
        <v>139</v>
      </c>
      <c r="H111" s="9"/>
      <c r="I111" s="9">
        <v>1</v>
      </c>
      <c r="J111" s="9">
        <v>10</v>
      </c>
      <c r="K111" s="9">
        <f>J111-I111+1</f>
        <v>10</v>
      </c>
      <c r="L111" s="9">
        <v>30</v>
      </c>
      <c r="M111" s="9"/>
      <c r="N111" s="12">
        <f>L111/K111</f>
        <v>3</v>
      </c>
      <c r="O111" s="13">
        <f>M111/6</f>
        <v>0</v>
      </c>
      <c r="P111" s="14"/>
      <c r="Q111" s="15">
        <f>IF(K111=0,0,L111)</f>
        <v>30</v>
      </c>
      <c r="R111" s="16">
        <f>IF(K111=0,0,M111/1.5)</f>
        <v>0</v>
      </c>
      <c r="S111" s="15">
        <f>P111+Q111+R111</f>
        <v>30</v>
      </c>
    </row>
    <row r="112" spans="1:21" s="27" customFormat="1" ht="25.5">
      <c r="A112" s="3" t="s">
        <v>15</v>
      </c>
      <c r="B112" s="3" t="s">
        <v>16</v>
      </c>
      <c r="C112" s="4" t="s">
        <v>149</v>
      </c>
      <c r="D112" s="3" t="s">
        <v>17</v>
      </c>
      <c r="E112" s="3" t="s">
        <v>18</v>
      </c>
      <c r="F112" s="3" t="s">
        <v>19</v>
      </c>
      <c r="G112" s="3" t="s">
        <v>20</v>
      </c>
      <c r="H112" s="4" t="s">
        <v>1</v>
      </c>
      <c r="I112" s="3" t="s">
        <v>21</v>
      </c>
      <c r="J112" s="3" t="s">
        <v>22</v>
      </c>
      <c r="K112" s="4" t="s">
        <v>2</v>
      </c>
      <c r="L112" s="3" t="s">
        <v>33</v>
      </c>
      <c r="M112" s="3" t="s">
        <v>34</v>
      </c>
      <c r="N112" s="5" t="s">
        <v>3</v>
      </c>
      <c r="O112" s="5" t="s">
        <v>4</v>
      </c>
      <c r="P112" s="4" t="s">
        <v>32</v>
      </c>
      <c r="Q112" s="3" t="s">
        <v>5</v>
      </c>
      <c r="R112" s="3" t="s">
        <v>6</v>
      </c>
      <c r="S112" s="6" t="s">
        <v>7</v>
      </c>
      <c r="T112" s="84" t="s">
        <v>105</v>
      </c>
      <c r="U112" s="84" t="s">
        <v>106</v>
      </c>
    </row>
    <row r="113" spans="1:21" s="27" customFormat="1">
      <c r="A113" s="98" t="s">
        <v>258</v>
      </c>
      <c r="B113" s="8" t="s">
        <v>181</v>
      </c>
      <c r="C113" s="9">
        <v>1</v>
      </c>
      <c r="D113" s="8" t="s">
        <v>49</v>
      </c>
      <c r="E113" s="14" t="s">
        <v>97</v>
      </c>
      <c r="F113" s="24">
        <v>2</v>
      </c>
      <c r="G113" s="11" t="s">
        <v>75</v>
      </c>
      <c r="H113" s="9"/>
      <c r="I113" s="9">
        <v>1</v>
      </c>
      <c r="J113" s="9">
        <v>10</v>
      </c>
      <c r="K113" s="9">
        <f t="shared" ref="K113" si="131">J113-I113+1</f>
        <v>10</v>
      </c>
      <c r="L113" s="9">
        <v>30</v>
      </c>
      <c r="M113" s="9"/>
      <c r="N113" s="12">
        <f t="shared" ref="N113" si="132">L113/K113</f>
        <v>3</v>
      </c>
      <c r="O113" s="13">
        <f t="shared" ref="O113" si="133">M113/6</f>
        <v>0</v>
      </c>
      <c r="P113" s="14"/>
      <c r="Q113" s="15">
        <f t="shared" ref="Q113" si="134">IF(K113=0,0,L113)</f>
        <v>30</v>
      </c>
      <c r="R113" s="16">
        <f t="shared" ref="R113" si="135">IF(K113=0,0,M113/1.5)</f>
        <v>0</v>
      </c>
      <c r="S113" s="15">
        <f t="shared" ref="S113" si="136">P113+Q113+R113</f>
        <v>30</v>
      </c>
      <c r="U113" s="85"/>
    </row>
    <row r="114" spans="1:21" s="28" customFormat="1">
      <c r="A114" s="7" t="s">
        <v>255</v>
      </c>
      <c r="B114" s="8" t="s">
        <v>153</v>
      </c>
      <c r="C114" s="9">
        <v>1</v>
      </c>
      <c r="D114" s="8" t="s">
        <v>49</v>
      </c>
      <c r="E114" s="14" t="s">
        <v>97</v>
      </c>
      <c r="F114" s="24">
        <v>2</v>
      </c>
      <c r="G114" s="11" t="s">
        <v>83</v>
      </c>
      <c r="H114" s="9"/>
      <c r="I114" s="9">
        <v>1</v>
      </c>
      <c r="J114" s="9">
        <v>10</v>
      </c>
      <c r="K114" s="9">
        <f>J114-I114+1</f>
        <v>10</v>
      </c>
      <c r="L114" s="9">
        <v>30</v>
      </c>
      <c r="M114" s="9"/>
      <c r="N114" s="12">
        <f>L114/K114</f>
        <v>3</v>
      </c>
      <c r="O114" s="13">
        <f>M114/6</f>
        <v>0</v>
      </c>
      <c r="P114" s="14"/>
      <c r="Q114" s="15">
        <f>IF(K114=0,0,L114)</f>
        <v>30</v>
      </c>
      <c r="R114" s="16">
        <f>IF(K114=0,0,M114/1.5)</f>
        <v>0</v>
      </c>
      <c r="S114" s="15">
        <f>P114+Q114+R114</f>
        <v>30</v>
      </c>
      <c r="T114" s="27"/>
      <c r="U114" s="56"/>
    </row>
    <row r="115" spans="1:21" s="27" customFormat="1">
      <c r="A115" s="98" t="s">
        <v>258</v>
      </c>
      <c r="B115" s="8" t="s">
        <v>179</v>
      </c>
      <c r="C115" s="9">
        <v>1</v>
      </c>
      <c r="D115" s="8" t="s">
        <v>49</v>
      </c>
      <c r="E115" s="14" t="s">
        <v>97</v>
      </c>
      <c r="F115" s="24">
        <v>3</v>
      </c>
      <c r="G115" s="11" t="s">
        <v>75</v>
      </c>
      <c r="H115" s="9"/>
      <c r="I115" s="9">
        <v>1</v>
      </c>
      <c r="J115" s="9">
        <v>10</v>
      </c>
      <c r="K115" s="9">
        <f t="shared" ref="K115" si="137">J115-I115+1</f>
        <v>10</v>
      </c>
      <c r="L115" s="9">
        <v>30</v>
      </c>
      <c r="M115" s="9"/>
      <c r="N115" s="12">
        <f t="shared" ref="N115" si="138">L115/K115</f>
        <v>3</v>
      </c>
      <c r="O115" s="13">
        <f t="shared" ref="O115" si="139">M115/6</f>
        <v>0</v>
      </c>
      <c r="P115" s="14"/>
      <c r="Q115" s="15">
        <f t="shared" ref="Q115" si="140">IF(K115=0,0,L115)</f>
        <v>30</v>
      </c>
      <c r="R115" s="16">
        <f t="shared" ref="R115" si="141">IF(K115=0,0,M115/1.5)</f>
        <v>0</v>
      </c>
      <c r="S115" s="15">
        <f t="shared" ref="S115" si="142">P115+Q115+R115</f>
        <v>30</v>
      </c>
      <c r="U115" s="85"/>
    </row>
    <row r="116" spans="1:21" s="27" customFormat="1">
      <c r="A116" s="98" t="s">
        <v>143</v>
      </c>
      <c r="B116" s="8" t="s">
        <v>180</v>
      </c>
      <c r="C116" s="9">
        <v>1</v>
      </c>
      <c r="D116" s="8" t="s">
        <v>49</v>
      </c>
      <c r="E116" s="14" t="s">
        <v>97</v>
      </c>
      <c r="F116" s="24">
        <v>3</v>
      </c>
      <c r="G116" s="11" t="s">
        <v>83</v>
      </c>
      <c r="H116" s="9"/>
      <c r="I116" s="9">
        <v>1</v>
      </c>
      <c r="J116" s="9">
        <v>10</v>
      </c>
      <c r="K116" s="9">
        <f t="shared" ref="K116" si="143">J116-I116+1</f>
        <v>10</v>
      </c>
      <c r="L116" s="9">
        <v>30</v>
      </c>
      <c r="M116" s="9"/>
      <c r="N116" s="12">
        <f t="shared" ref="N116" si="144">L116/K116</f>
        <v>3</v>
      </c>
      <c r="O116" s="13">
        <f t="shared" ref="O116" si="145">M116/6</f>
        <v>0</v>
      </c>
      <c r="P116" s="14"/>
      <c r="Q116" s="15">
        <f t="shared" ref="Q116" si="146">IF(K116=0,0,L116)</f>
        <v>30</v>
      </c>
      <c r="R116" s="16">
        <f t="shared" ref="R116" si="147">IF(K116=0,0,M116/1.5)</f>
        <v>0</v>
      </c>
      <c r="S116" s="15">
        <f t="shared" ref="S116" si="148">P116+Q116+R116</f>
        <v>30</v>
      </c>
      <c r="U116" s="85"/>
    </row>
    <row r="117" spans="1:21" s="28" customFormat="1">
      <c r="A117" s="7" t="s">
        <v>255</v>
      </c>
      <c r="B117" s="8" t="s">
        <v>154</v>
      </c>
      <c r="C117" s="9">
        <v>1</v>
      </c>
      <c r="D117" s="8" t="s">
        <v>49</v>
      </c>
      <c r="E117" s="14" t="s">
        <v>97</v>
      </c>
      <c r="F117" s="24">
        <v>4</v>
      </c>
      <c r="G117" s="11" t="s">
        <v>75</v>
      </c>
      <c r="H117" s="9"/>
      <c r="I117" s="9">
        <v>1</v>
      </c>
      <c r="J117" s="9">
        <v>10</v>
      </c>
      <c r="K117" s="9">
        <f t="shared" ref="K117" si="149">J117-I117+1</f>
        <v>10</v>
      </c>
      <c r="L117" s="9">
        <v>30</v>
      </c>
      <c r="M117" s="9"/>
      <c r="N117" s="12">
        <f>L117/K117</f>
        <v>3</v>
      </c>
      <c r="O117" s="13">
        <f t="shared" ref="O117" si="150">M117/6</f>
        <v>0</v>
      </c>
      <c r="P117" s="14"/>
      <c r="Q117" s="15">
        <f t="shared" ref="Q117" si="151">IF(K117=0,0,L117)</f>
        <v>30</v>
      </c>
      <c r="R117" s="16">
        <f t="shared" ref="R117" si="152">IF(K117=0,0,M117/1.5)</f>
        <v>0</v>
      </c>
      <c r="S117" s="15">
        <f t="shared" ref="S117" si="153">P117+Q117+R117</f>
        <v>30</v>
      </c>
      <c r="T117" s="27"/>
      <c r="U117" s="56"/>
    </row>
    <row r="118" spans="1:21" s="28" customFormat="1">
      <c r="A118" s="7" t="s">
        <v>256</v>
      </c>
      <c r="B118" s="8" t="s">
        <v>155</v>
      </c>
      <c r="C118" s="9">
        <v>1</v>
      </c>
      <c r="D118" s="8" t="s">
        <v>49</v>
      </c>
      <c r="E118" s="14" t="s">
        <v>97</v>
      </c>
      <c r="F118" s="24">
        <v>4</v>
      </c>
      <c r="G118" s="11" t="s">
        <v>83</v>
      </c>
      <c r="H118" s="9"/>
      <c r="I118" s="9">
        <v>1</v>
      </c>
      <c r="J118" s="9">
        <v>10</v>
      </c>
      <c r="K118" s="9">
        <f>J118-I118+1</f>
        <v>10</v>
      </c>
      <c r="L118" s="9">
        <v>30</v>
      </c>
      <c r="M118" s="9"/>
      <c r="N118" s="12">
        <f>L118/K118</f>
        <v>3</v>
      </c>
      <c r="O118" s="13">
        <f>M118/6</f>
        <v>0</v>
      </c>
      <c r="P118" s="14"/>
      <c r="Q118" s="15">
        <f>IF(K118=0,0,L118)</f>
        <v>30</v>
      </c>
      <c r="R118" s="16">
        <f>IF(K118=0,0,M118/1.5)</f>
        <v>0</v>
      </c>
      <c r="S118" s="15">
        <f>P118+Q118+R118</f>
        <v>30</v>
      </c>
      <c r="T118" s="27"/>
      <c r="U118" s="56"/>
    </row>
    <row r="119" spans="1:21" s="28" customFormat="1">
      <c r="A119" s="7" t="s">
        <v>255</v>
      </c>
      <c r="B119" s="8" t="s">
        <v>156</v>
      </c>
      <c r="C119" s="9">
        <v>1</v>
      </c>
      <c r="D119" s="8" t="s">
        <v>49</v>
      </c>
      <c r="E119" s="14" t="s">
        <v>97</v>
      </c>
      <c r="F119" s="24">
        <v>4</v>
      </c>
      <c r="G119" s="11" t="s">
        <v>139</v>
      </c>
      <c r="H119" s="9"/>
      <c r="I119" s="9">
        <v>1</v>
      </c>
      <c r="J119" s="9">
        <v>10</v>
      </c>
      <c r="K119" s="9">
        <f t="shared" ref="K119" si="154">J119-I119+1</f>
        <v>10</v>
      </c>
      <c r="L119" s="9">
        <v>30</v>
      </c>
      <c r="M119" s="9"/>
      <c r="N119" s="12">
        <f>L119/K119</f>
        <v>3</v>
      </c>
      <c r="O119" s="13">
        <f t="shared" ref="O119" si="155">M119/6</f>
        <v>0</v>
      </c>
      <c r="P119" s="14"/>
      <c r="Q119" s="15">
        <f t="shared" ref="Q119" si="156">IF(K119=0,0,L119)</f>
        <v>30</v>
      </c>
      <c r="R119" s="16">
        <f t="shared" ref="R119" si="157">IF(K119=0,0,M119/1.5)</f>
        <v>0</v>
      </c>
      <c r="S119" s="15">
        <f t="shared" ref="S119" si="158">P119+Q119+R119</f>
        <v>30</v>
      </c>
      <c r="T119" s="27"/>
      <c r="U119" s="56"/>
    </row>
    <row r="120" spans="1:21" s="27" customFormat="1">
      <c r="A120" s="98" t="s">
        <v>258</v>
      </c>
      <c r="B120" s="8" t="s">
        <v>157</v>
      </c>
      <c r="C120" s="9">
        <v>1</v>
      </c>
      <c r="D120" s="8" t="s">
        <v>49</v>
      </c>
      <c r="E120" s="14" t="s">
        <v>97</v>
      </c>
      <c r="F120" s="24">
        <v>5</v>
      </c>
      <c r="G120" s="11" t="s">
        <v>75</v>
      </c>
      <c r="H120" s="9"/>
      <c r="I120" s="9">
        <v>1</v>
      </c>
      <c r="J120" s="9">
        <v>10</v>
      </c>
      <c r="K120" s="9">
        <f t="shared" ref="K120:K123" si="159">J120-I120+1</f>
        <v>10</v>
      </c>
      <c r="L120" s="9">
        <v>30</v>
      </c>
      <c r="M120" s="9"/>
      <c r="N120" s="12">
        <f t="shared" ref="N120" si="160">L120/K120</f>
        <v>3</v>
      </c>
      <c r="O120" s="13">
        <f t="shared" ref="O120:O123" si="161">M120/6</f>
        <v>0</v>
      </c>
      <c r="P120" s="14"/>
      <c r="Q120" s="15">
        <f t="shared" ref="Q120:Q123" si="162">IF(K120=0,0,L120)</f>
        <v>30</v>
      </c>
      <c r="R120" s="16">
        <f t="shared" ref="R120:R123" si="163">IF(K120=0,0,M120/1.5)</f>
        <v>0</v>
      </c>
      <c r="S120" s="15">
        <f t="shared" ref="S120:S123" si="164">P120+Q120+R120</f>
        <v>30</v>
      </c>
      <c r="U120" s="85"/>
    </row>
    <row r="121" spans="1:21" s="27" customFormat="1">
      <c r="A121" s="98" t="s">
        <v>143</v>
      </c>
      <c r="B121" s="8" t="s">
        <v>158</v>
      </c>
      <c r="C121" s="9">
        <v>1</v>
      </c>
      <c r="D121" s="8" t="s">
        <v>49</v>
      </c>
      <c r="E121" s="14" t="s">
        <v>97</v>
      </c>
      <c r="F121" s="24">
        <v>5</v>
      </c>
      <c r="G121" s="11" t="s">
        <v>83</v>
      </c>
      <c r="H121" s="9"/>
      <c r="I121" s="9">
        <v>1</v>
      </c>
      <c r="J121" s="9">
        <v>10</v>
      </c>
      <c r="K121" s="9">
        <f t="shared" ref="K121" si="165">J121-I121+1</f>
        <v>10</v>
      </c>
      <c r="L121" s="9">
        <v>30</v>
      </c>
      <c r="M121" s="9"/>
      <c r="N121" s="12">
        <f t="shared" ref="N121" si="166">L121/K121</f>
        <v>3</v>
      </c>
      <c r="O121" s="13">
        <f t="shared" ref="O121" si="167">M121/6</f>
        <v>0</v>
      </c>
      <c r="P121" s="14"/>
      <c r="Q121" s="15">
        <f t="shared" ref="Q121" si="168">IF(K121=0,0,L121)</f>
        <v>30</v>
      </c>
      <c r="R121" s="16">
        <f t="shared" ref="R121" si="169">IF(K121=0,0,M121/1.5)</f>
        <v>0</v>
      </c>
      <c r="S121" s="15">
        <f t="shared" ref="S121" si="170">P121+Q121+R121</f>
        <v>30</v>
      </c>
      <c r="U121" s="85"/>
    </row>
    <row r="122" spans="1:21" s="27" customFormat="1">
      <c r="A122" s="7"/>
      <c r="B122" s="8" t="s">
        <v>184</v>
      </c>
      <c r="C122" s="9">
        <v>1</v>
      </c>
      <c r="D122" s="8" t="s">
        <v>49</v>
      </c>
      <c r="E122" s="14" t="s">
        <v>97</v>
      </c>
      <c r="F122" s="24">
        <v>5</v>
      </c>
      <c r="G122" s="11" t="s">
        <v>102</v>
      </c>
      <c r="H122" s="9"/>
      <c r="I122" s="9">
        <v>1</v>
      </c>
      <c r="J122" s="9">
        <v>10</v>
      </c>
      <c r="K122" s="9">
        <f t="shared" ref="K122" si="171">J122-I122+1</f>
        <v>10</v>
      </c>
      <c r="L122" s="9">
        <v>30</v>
      </c>
      <c r="M122" s="9"/>
      <c r="N122" s="12">
        <f t="shared" ref="N122:N127" si="172">L122/K122</f>
        <v>3</v>
      </c>
      <c r="O122" s="13">
        <f t="shared" ref="O122" si="173">M122/6</f>
        <v>0</v>
      </c>
      <c r="P122" s="14"/>
      <c r="Q122" s="15">
        <f t="shared" ref="Q122" si="174">IF(K122=0,0,L122)</f>
        <v>30</v>
      </c>
      <c r="R122" s="16">
        <f t="shared" ref="R122" si="175">IF(K122=0,0,M122/1.5)</f>
        <v>0</v>
      </c>
      <c r="S122" s="15">
        <f t="shared" ref="S122" si="176">P122+Q122+R122</f>
        <v>30</v>
      </c>
    </row>
    <row r="123" spans="1:21" s="27" customFormat="1">
      <c r="A123" s="7"/>
      <c r="B123" s="8" t="s">
        <v>174</v>
      </c>
      <c r="C123" s="9">
        <v>1</v>
      </c>
      <c r="D123" s="8" t="s">
        <v>49</v>
      </c>
      <c r="E123" s="14" t="s">
        <v>97</v>
      </c>
      <c r="F123" s="24">
        <v>6</v>
      </c>
      <c r="G123" s="11" t="s">
        <v>73</v>
      </c>
      <c r="H123" s="9"/>
      <c r="I123" s="9">
        <v>1</v>
      </c>
      <c r="J123" s="9">
        <v>10</v>
      </c>
      <c r="K123" s="9">
        <f t="shared" si="159"/>
        <v>10</v>
      </c>
      <c r="L123" s="9">
        <v>30</v>
      </c>
      <c r="M123" s="9"/>
      <c r="N123" s="12">
        <f t="shared" si="172"/>
        <v>3</v>
      </c>
      <c r="O123" s="13">
        <f t="shared" si="161"/>
        <v>0</v>
      </c>
      <c r="P123" s="14"/>
      <c r="Q123" s="15">
        <f t="shared" si="162"/>
        <v>30</v>
      </c>
      <c r="R123" s="16">
        <f t="shared" si="163"/>
        <v>0</v>
      </c>
      <c r="S123" s="15">
        <f t="shared" si="164"/>
        <v>30</v>
      </c>
    </row>
    <row r="124" spans="1:21" s="27" customFormat="1">
      <c r="A124" s="7"/>
      <c r="B124" s="8" t="s">
        <v>175</v>
      </c>
      <c r="C124" s="9">
        <v>1</v>
      </c>
      <c r="D124" s="8" t="s">
        <v>49</v>
      </c>
      <c r="E124" s="14" t="s">
        <v>97</v>
      </c>
      <c r="F124" s="24">
        <v>6</v>
      </c>
      <c r="G124" s="11" t="s">
        <v>72</v>
      </c>
      <c r="H124" s="9"/>
      <c r="I124" s="9">
        <v>1</v>
      </c>
      <c r="J124" s="9">
        <v>10</v>
      </c>
      <c r="K124" s="9">
        <f t="shared" ref="K124" si="177">J124-I124+1</f>
        <v>10</v>
      </c>
      <c r="L124" s="9">
        <v>30</v>
      </c>
      <c r="M124" s="9"/>
      <c r="N124" s="12">
        <f t="shared" si="172"/>
        <v>3</v>
      </c>
      <c r="O124" s="13">
        <f t="shared" ref="O124" si="178">M124/6</f>
        <v>0</v>
      </c>
      <c r="P124" s="14"/>
      <c r="Q124" s="15">
        <f t="shared" ref="Q124" si="179">IF(K124=0,0,L124)</f>
        <v>30</v>
      </c>
      <c r="R124" s="16">
        <f t="shared" ref="R124" si="180">IF(K124=0,0,M124/1.5)</f>
        <v>0</v>
      </c>
      <c r="S124" s="15">
        <f t="shared" ref="S124" si="181">P124+Q124+R124</f>
        <v>30</v>
      </c>
    </row>
    <row r="125" spans="1:21" s="27" customFormat="1">
      <c r="A125" s="7"/>
      <c r="B125" s="8" t="s">
        <v>185</v>
      </c>
      <c r="C125" s="9">
        <v>1</v>
      </c>
      <c r="D125" s="8" t="s">
        <v>49</v>
      </c>
      <c r="E125" s="14" t="s">
        <v>97</v>
      </c>
      <c r="F125" s="24">
        <v>6</v>
      </c>
      <c r="G125" s="11" t="s">
        <v>74</v>
      </c>
      <c r="H125" s="9"/>
      <c r="I125" s="9">
        <v>1</v>
      </c>
      <c r="J125" s="9">
        <v>10</v>
      </c>
      <c r="K125" s="9">
        <f t="shared" ref="K125" si="182">J125-I125+1</f>
        <v>10</v>
      </c>
      <c r="L125" s="9">
        <v>30</v>
      </c>
      <c r="M125" s="9"/>
      <c r="N125" s="12">
        <f>L125/K125</f>
        <v>3</v>
      </c>
      <c r="O125" s="13">
        <f t="shared" ref="O125" si="183">M125/6</f>
        <v>0</v>
      </c>
      <c r="P125" s="14"/>
      <c r="Q125" s="15">
        <f t="shared" ref="Q125" si="184">IF(K125=0,0,L125)</f>
        <v>30</v>
      </c>
      <c r="R125" s="16">
        <f t="shared" ref="R125" si="185">IF(K125=0,0,M125/1.5)</f>
        <v>0</v>
      </c>
      <c r="S125" s="15">
        <f t="shared" ref="S125" si="186">P125+Q125+R125</f>
        <v>30</v>
      </c>
    </row>
    <row r="126" spans="1:21" s="27" customFormat="1">
      <c r="A126" s="7"/>
      <c r="B126" s="8" t="s">
        <v>182</v>
      </c>
      <c r="C126" s="9">
        <v>1</v>
      </c>
      <c r="D126" s="8" t="s">
        <v>49</v>
      </c>
      <c r="E126" s="14" t="s">
        <v>97</v>
      </c>
      <c r="F126" s="24">
        <v>7</v>
      </c>
      <c r="G126" s="11" t="s">
        <v>73</v>
      </c>
      <c r="H126" s="9"/>
      <c r="I126" s="9">
        <v>1</v>
      </c>
      <c r="J126" s="9">
        <v>10</v>
      </c>
      <c r="K126" s="9">
        <f t="shared" ref="K126" si="187">J126-I126+1</f>
        <v>10</v>
      </c>
      <c r="L126" s="9">
        <v>30</v>
      </c>
      <c r="M126" s="9"/>
      <c r="N126" s="12">
        <f t="shared" si="172"/>
        <v>3</v>
      </c>
      <c r="O126" s="13">
        <f t="shared" ref="O126" si="188">M126/6</f>
        <v>0</v>
      </c>
      <c r="P126" s="14"/>
      <c r="Q126" s="15">
        <f t="shared" ref="Q126" si="189">IF(K126=0,0,L126)</f>
        <v>30</v>
      </c>
      <c r="R126" s="16">
        <f t="shared" ref="R126" si="190">IF(K126=0,0,M126/1.5)</f>
        <v>0</v>
      </c>
      <c r="S126" s="15">
        <f t="shared" ref="S126" si="191">P126+Q126+R126</f>
        <v>30</v>
      </c>
    </row>
    <row r="127" spans="1:21" s="27" customFormat="1">
      <c r="A127" s="7"/>
      <c r="B127" s="8" t="s">
        <v>183</v>
      </c>
      <c r="C127" s="9">
        <v>1</v>
      </c>
      <c r="D127" s="8" t="s">
        <v>49</v>
      </c>
      <c r="E127" s="14" t="s">
        <v>97</v>
      </c>
      <c r="F127" s="24">
        <v>7</v>
      </c>
      <c r="G127" s="11" t="s">
        <v>72</v>
      </c>
      <c r="H127" s="9"/>
      <c r="I127" s="9">
        <v>1</v>
      </c>
      <c r="J127" s="9">
        <v>10</v>
      </c>
      <c r="K127" s="9">
        <f t="shared" ref="K127" si="192">J127-I127+1</f>
        <v>10</v>
      </c>
      <c r="L127" s="9">
        <v>30</v>
      </c>
      <c r="M127" s="9"/>
      <c r="N127" s="12">
        <f t="shared" si="172"/>
        <v>3</v>
      </c>
      <c r="O127" s="13">
        <f t="shared" ref="O127" si="193">M127/6</f>
        <v>0</v>
      </c>
      <c r="P127" s="14"/>
      <c r="Q127" s="15">
        <f t="shared" ref="Q127" si="194">IF(K127=0,0,L127)</f>
        <v>30</v>
      </c>
      <c r="R127" s="16">
        <f t="shared" ref="R127" si="195">IF(K127=0,0,M127/1.5)</f>
        <v>0</v>
      </c>
      <c r="S127" s="15">
        <f t="shared" ref="S127" si="196">P127+Q127+R127</f>
        <v>30</v>
      </c>
    </row>
    <row r="128" spans="1:21" s="27" customFormat="1" ht="25.5">
      <c r="A128" s="3" t="s">
        <v>15</v>
      </c>
      <c r="B128" s="3" t="s">
        <v>16</v>
      </c>
      <c r="C128" s="4" t="s">
        <v>149</v>
      </c>
      <c r="D128" s="3" t="s">
        <v>17</v>
      </c>
      <c r="E128" s="3" t="s">
        <v>18</v>
      </c>
      <c r="F128" s="3" t="s">
        <v>19</v>
      </c>
      <c r="G128" s="3" t="s">
        <v>20</v>
      </c>
      <c r="H128" s="4" t="s">
        <v>1</v>
      </c>
      <c r="I128" s="3" t="s">
        <v>21</v>
      </c>
      <c r="J128" s="3" t="s">
        <v>22</v>
      </c>
      <c r="K128" s="4" t="s">
        <v>2</v>
      </c>
      <c r="L128" s="3" t="s">
        <v>33</v>
      </c>
      <c r="M128" s="3" t="s">
        <v>34</v>
      </c>
      <c r="N128" s="5" t="s">
        <v>3</v>
      </c>
      <c r="O128" s="5" t="s">
        <v>4</v>
      </c>
      <c r="P128" s="4" t="s">
        <v>32</v>
      </c>
      <c r="Q128" s="3" t="s">
        <v>5</v>
      </c>
      <c r="R128" s="3" t="s">
        <v>6</v>
      </c>
      <c r="S128" s="6" t="s">
        <v>7</v>
      </c>
      <c r="T128" s="53" t="s">
        <v>105</v>
      </c>
      <c r="U128" s="54" t="s">
        <v>106</v>
      </c>
    </row>
    <row r="129" spans="1:21" s="27" customFormat="1">
      <c r="A129" s="7" t="s">
        <v>256</v>
      </c>
      <c r="B129" s="8" t="s">
        <v>180</v>
      </c>
      <c r="C129" s="9">
        <v>1</v>
      </c>
      <c r="D129" s="8" t="s">
        <v>25</v>
      </c>
      <c r="E129" s="7" t="s">
        <v>23</v>
      </c>
      <c r="F129" s="18">
        <v>2</v>
      </c>
      <c r="G129" s="11" t="s">
        <v>75</v>
      </c>
      <c r="H129" s="9"/>
      <c r="I129" s="9">
        <v>1</v>
      </c>
      <c r="J129" s="9">
        <v>10</v>
      </c>
      <c r="K129" s="9">
        <f t="shared" ref="K129:K137" si="197">J129-I129+1</f>
        <v>10</v>
      </c>
      <c r="L129" s="9">
        <v>30</v>
      </c>
      <c r="M129" s="9"/>
      <c r="N129" s="12">
        <f t="shared" ref="N129:N137" si="198">L129/K129</f>
        <v>3</v>
      </c>
      <c r="O129" s="13">
        <f>M129/6</f>
        <v>0</v>
      </c>
      <c r="P129" s="14"/>
      <c r="Q129" s="15">
        <f t="shared" ref="Q129:Q137" si="199">IF(K129=0,0,L129)</f>
        <v>30</v>
      </c>
      <c r="R129" s="16">
        <f t="shared" ref="R129:R137" si="200">IF(K129=0,0,M129/1.5)</f>
        <v>0</v>
      </c>
      <c r="S129" s="15">
        <f t="shared" ref="S129:S137" si="201">P129+Q129+R129</f>
        <v>30</v>
      </c>
    </row>
    <row r="130" spans="1:21" s="27" customFormat="1">
      <c r="A130" s="98" t="s">
        <v>257</v>
      </c>
      <c r="B130" s="8" t="s">
        <v>179</v>
      </c>
      <c r="C130" s="9">
        <v>1</v>
      </c>
      <c r="D130" s="8" t="s">
        <v>25</v>
      </c>
      <c r="E130" s="7" t="s">
        <v>23</v>
      </c>
      <c r="F130" s="18">
        <v>2</v>
      </c>
      <c r="G130" s="11" t="s">
        <v>83</v>
      </c>
      <c r="H130" s="9"/>
      <c r="I130" s="9">
        <v>1</v>
      </c>
      <c r="J130" s="9">
        <v>10</v>
      </c>
      <c r="K130" s="9">
        <f t="shared" si="197"/>
        <v>10</v>
      </c>
      <c r="L130" s="9">
        <v>30</v>
      </c>
      <c r="M130" s="9"/>
      <c r="N130" s="12">
        <f t="shared" si="198"/>
        <v>3</v>
      </c>
      <c r="O130" s="13">
        <f>M130/6</f>
        <v>0</v>
      </c>
      <c r="P130" s="14"/>
      <c r="Q130" s="15">
        <f t="shared" si="199"/>
        <v>30</v>
      </c>
      <c r="R130" s="16">
        <f t="shared" si="200"/>
        <v>0</v>
      </c>
      <c r="S130" s="15">
        <f t="shared" si="201"/>
        <v>30</v>
      </c>
    </row>
    <row r="131" spans="1:21" s="27" customFormat="1">
      <c r="A131" s="98" t="s">
        <v>257</v>
      </c>
      <c r="B131" s="8" t="s">
        <v>181</v>
      </c>
      <c r="C131" s="9">
        <v>1</v>
      </c>
      <c r="D131" s="8" t="s">
        <v>25</v>
      </c>
      <c r="E131" s="7" t="s">
        <v>23</v>
      </c>
      <c r="F131" s="18">
        <v>3</v>
      </c>
      <c r="G131" s="11" t="s">
        <v>83</v>
      </c>
      <c r="H131" s="9"/>
      <c r="I131" s="9">
        <v>1</v>
      </c>
      <c r="J131" s="9">
        <v>10</v>
      </c>
      <c r="K131" s="9">
        <f>J131-I131+1</f>
        <v>10</v>
      </c>
      <c r="L131" s="9">
        <v>30</v>
      </c>
      <c r="M131" s="9"/>
      <c r="N131" s="12">
        <f>L131/K131</f>
        <v>3</v>
      </c>
      <c r="O131" s="13">
        <f>M131/6</f>
        <v>0</v>
      </c>
      <c r="P131" s="14"/>
      <c r="Q131" s="15">
        <f>IF(K131=0,0,L131)</f>
        <v>30</v>
      </c>
      <c r="R131" s="16">
        <f>IF(K131=0,0,M131/1.5)</f>
        <v>0</v>
      </c>
      <c r="S131" s="15">
        <f>P131+Q131+R131</f>
        <v>30</v>
      </c>
    </row>
    <row r="132" spans="1:21" s="27" customFormat="1">
      <c r="A132" s="98" t="s">
        <v>257</v>
      </c>
      <c r="B132" s="8" t="s">
        <v>160</v>
      </c>
      <c r="C132" s="9">
        <v>1</v>
      </c>
      <c r="D132" s="8" t="s">
        <v>25</v>
      </c>
      <c r="E132" s="7" t="s">
        <v>43</v>
      </c>
      <c r="F132" s="18">
        <v>3</v>
      </c>
      <c r="G132" s="11" t="s">
        <v>139</v>
      </c>
      <c r="H132" s="9"/>
      <c r="I132" s="9">
        <v>1</v>
      </c>
      <c r="J132" s="9">
        <v>10</v>
      </c>
      <c r="K132" s="9">
        <f t="shared" si="197"/>
        <v>10</v>
      </c>
      <c r="L132" s="9">
        <v>30</v>
      </c>
      <c r="M132" s="9"/>
      <c r="N132" s="12">
        <f t="shared" si="198"/>
        <v>3</v>
      </c>
      <c r="O132" s="13">
        <f>M132/5</f>
        <v>0</v>
      </c>
      <c r="P132" s="14"/>
      <c r="Q132" s="15">
        <f t="shared" si="199"/>
        <v>30</v>
      </c>
      <c r="R132" s="16">
        <f t="shared" si="200"/>
        <v>0</v>
      </c>
      <c r="S132" s="15">
        <f t="shared" si="201"/>
        <v>30</v>
      </c>
    </row>
    <row r="133" spans="1:21" s="48" customFormat="1">
      <c r="A133" s="98" t="s">
        <v>144</v>
      </c>
      <c r="B133" s="46" t="s">
        <v>148</v>
      </c>
      <c r="C133" s="47">
        <v>1</v>
      </c>
      <c r="D133" s="46" t="s">
        <v>25</v>
      </c>
      <c r="E133" s="45" t="s">
        <v>124</v>
      </c>
      <c r="F133" s="95">
        <v>3</v>
      </c>
      <c r="G133" s="49" t="s">
        <v>140</v>
      </c>
      <c r="H133" s="47"/>
      <c r="I133" s="47">
        <v>1</v>
      </c>
      <c r="J133" s="9">
        <v>10</v>
      </c>
      <c r="K133" s="47">
        <f t="shared" si="197"/>
        <v>10</v>
      </c>
      <c r="L133" s="9">
        <v>30</v>
      </c>
      <c r="M133" s="47"/>
      <c r="N133" s="50">
        <f t="shared" si="198"/>
        <v>3</v>
      </c>
      <c r="O133" s="51">
        <f>M133/5</f>
        <v>0</v>
      </c>
      <c r="Q133" s="52">
        <f t="shared" si="199"/>
        <v>30</v>
      </c>
      <c r="R133" s="91">
        <f t="shared" si="200"/>
        <v>0</v>
      </c>
      <c r="S133" s="52">
        <f t="shared" si="201"/>
        <v>30</v>
      </c>
    </row>
    <row r="134" spans="1:21" s="27" customFormat="1">
      <c r="A134" s="98" t="s">
        <v>144</v>
      </c>
      <c r="B134" s="8" t="s">
        <v>158</v>
      </c>
      <c r="C134" s="9">
        <v>1</v>
      </c>
      <c r="D134" s="8" t="s">
        <v>25</v>
      </c>
      <c r="E134" s="7" t="s">
        <v>23</v>
      </c>
      <c r="F134" s="18">
        <v>4</v>
      </c>
      <c r="G134" s="11" t="s">
        <v>75</v>
      </c>
      <c r="H134" s="9"/>
      <c r="I134" s="9">
        <v>1</v>
      </c>
      <c r="J134" s="9">
        <v>10</v>
      </c>
      <c r="K134" s="9">
        <f t="shared" si="197"/>
        <v>10</v>
      </c>
      <c r="L134" s="9">
        <v>30</v>
      </c>
      <c r="M134" s="9"/>
      <c r="N134" s="12">
        <f t="shared" si="198"/>
        <v>3</v>
      </c>
      <c r="O134" s="13">
        <f>M134/6</f>
        <v>0</v>
      </c>
      <c r="P134" s="14"/>
      <c r="Q134" s="15">
        <f t="shared" si="199"/>
        <v>30</v>
      </c>
      <c r="R134" s="16">
        <f t="shared" si="200"/>
        <v>0</v>
      </c>
      <c r="S134" s="15">
        <f t="shared" si="201"/>
        <v>30</v>
      </c>
    </row>
    <row r="135" spans="1:21" s="27" customFormat="1">
      <c r="A135" s="98" t="s">
        <v>258</v>
      </c>
      <c r="B135" s="8" t="s">
        <v>157</v>
      </c>
      <c r="C135" s="9">
        <v>1</v>
      </c>
      <c r="D135" s="8" t="s">
        <v>25</v>
      </c>
      <c r="E135" s="7" t="s">
        <v>23</v>
      </c>
      <c r="F135" s="18">
        <v>4</v>
      </c>
      <c r="G135" s="11" t="s">
        <v>83</v>
      </c>
      <c r="H135" s="9"/>
      <c r="I135" s="9">
        <v>1</v>
      </c>
      <c r="J135" s="9">
        <v>10</v>
      </c>
      <c r="K135" s="9">
        <f t="shared" si="197"/>
        <v>10</v>
      </c>
      <c r="L135" s="9">
        <v>30</v>
      </c>
      <c r="M135" s="9"/>
      <c r="N135" s="12">
        <f t="shared" si="198"/>
        <v>3</v>
      </c>
      <c r="O135" s="13">
        <f>M135/6</f>
        <v>0</v>
      </c>
      <c r="P135" s="14"/>
      <c r="Q135" s="15">
        <f t="shared" si="199"/>
        <v>30</v>
      </c>
      <c r="R135" s="16">
        <f t="shared" si="200"/>
        <v>0</v>
      </c>
      <c r="S135" s="15">
        <f t="shared" si="201"/>
        <v>30</v>
      </c>
    </row>
    <row r="136" spans="1:21" s="27" customFormat="1">
      <c r="A136" s="98" t="s">
        <v>144</v>
      </c>
      <c r="B136" s="8" t="s">
        <v>146</v>
      </c>
      <c r="C136" s="9">
        <v>1</v>
      </c>
      <c r="D136" s="8" t="s">
        <v>25</v>
      </c>
      <c r="E136" s="7" t="s">
        <v>43</v>
      </c>
      <c r="F136" s="18">
        <v>5</v>
      </c>
      <c r="G136" s="11" t="s">
        <v>75</v>
      </c>
      <c r="H136" s="9"/>
      <c r="I136" s="9">
        <v>1</v>
      </c>
      <c r="J136" s="9">
        <v>10</v>
      </c>
      <c r="K136" s="9">
        <f t="shared" si="197"/>
        <v>10</v>
      </c>
      <c r="L136" s="9">
        <v>30</v>
      </c>
      <c r="M136" s="9"/>
      <c r="N136" s="12">
        <f t="shared" si="198"/>
        <v>3</v>
      </c>
      <c r="O136" s="13">
        <f>M136/5</f>
        <v>0</v>
      </c>
      <c r="P136" s="14"/>
      <c r="Q136" s="15">
        <f t="shared" si="199"/>
        <v>30</v>
      </c>
      <c r="R136" s="16">
        <f t="shared" si="200"/>
        <v>0</v>
      </c>
      <c r="S136" s="15">
        <f t="shared" si="201"/>
        <v>30</v>
      </c>
    </row>
    <row r="137" spans="1:21" s="27" customFormat="1">
      <c r="A137" s="98" t="s">
        <v>257</v>
      </c>
      <c r="B137" s="8" t="s">
        <v>145</v>
      </c>
      <c r="C137" s="9">
        <v>1</v>
      </c>
      <c r="D137" s="8" t="s">
        <v>25</v>
      </c>
      <c r="E137" s="7" t="s">
        <v>43</v>
      </c>
      <c r="F137" s="18">
        <v>5</v>
      </c>
      <c r="G137" s="11" t="s">
        <v>83</v>
      </c>
      <c r="H137" s="9"/>
      <c r="I137" s="9">
        <v>1</v>
      </c>
      <c r="J137" s="9">
        <v>10</v>
      </c>
      <c r="K137" s="9">
        <f t="shared" si="197"/>
        <v>10</v>
      </c>
      <c r="L137" s="9">
        <v>30</v>
      </c>
      <c r="M137" s="9"/>
      <c r="N137" s="12">
        <f t="shared" si="198"/>
        <v>3</v>
      </c>
      <c r="O137" s="13">
        <f>M137/5</f>
        <v>0</v>
      </c>
      <c r="P137" s="14"/>
      <c r="Q137" s="15">
        <f t="shared" si="199"/>
        <v>30</v>
      </c>
      <c r="R137" s="16">
        <f t="shared" si="200"/>
        <v>0</v>
      </c>
      <c r="S137" s="15">
        <f t="shared" si="201"/>
        <v>30</v>
      </c>
    </row>
    <row r="138" spans="1:21" s="27" customFormat="1" ht="25.5">
      <c r="A138" s="3" t="s">
        <v>15</v>
      </c>
      <c r="B138" s="3" t="s">
        <v>16</v>
      </c>
      <c r="C138" s="4" t="s">
        <v>149</v>
      </c>
      <c r="D138" s="3" t="s">
        <v>17</v>
      </c>
      <c r="E138" s="3" t="s">
        <v>18</v>
      </c>
      <c r="F138" s="3" t="s">
        <v>19</v>
      </c>
      <c r="G138" s="3" t="s">
        <v>20</v>
      </c>
      <c r="H138" s="4" t="s">
        <v>1</v>
      </c>
      <c r="I138" s="3" t="s">
        <v>21</v>
      </c>
      <c r="J138" s="3" t="s">
        <v>22</v>
      </c>
      <c r="K138" s="4" t="s">
        <v>2</v>
      </c>
      <c r="L138" s="3" t="s">
        <v>33</v>
      </c>
      <c r="M138" s="3" t="s">
        <v>34</v>
      </c>
      <c r="N138" s="5" t="s">
        <v>3</v>
      </c>
      <c r="O138" s="5" t="s">
        <v>4</v>
      </c>
      <c r="P138" s="4" t="s">
        <v>32</v>
      </c>
      <c r="Q138" s="3" t="s">
        <v>5</v>
      </c>
      <c r="R138" s="3" t="s">
        <v>6</v>
      </c>
      <c r="S138" s="6" t="s">
        <v>7</v>
      </c>
      <c r="T138" s="84" t="s">
        <v>105</v>
      </c>
      <c r="U138" s="84" t="s">
        <v>106</v>
      </c>
    </row>
    <row r="139" spans="1:21" s="27" customFormat="1">
      <c r="A139" s="7"/>
      <c r="B139" s="8" t="s">
        <v>185</v>
      </c>
      <c r="C139" s="9">
        <v>1</v>
      </c>
      <c r="D139" s="8" t="s">
        <v>46</v>
      </c>
      <c r="E139" s="14" t="s">
        <v>23</v>
      </c>
      <c r="F139" s="11">
        <v>2</v>
      </c>
      <c r="G139" s="11" t="s">
        <v>139</v>
      </c>
      <c r="H139" s="9"/>
      <c r="I139" s="9">
        <v>1</v>
      </c>
      <c r="J139" s="9">
        <v>10</v>
      </c>
      <c r="K139" s="9">
        <f t="shared" ref="K139:K145" si="202">J139-I139+1</f>
        <v>10</v>
      </c>
      <c r="L139" s="9">
        <v>30</v>
      </c>
      <c r="M139" s="9"/>
      <c r="N139" s="12">
        <f t="shared" ref="N139:N145" si="203">L139/K139</f>
        <v>3</v>
      </c>
      <c r="O139" s="13">
        <f>M139/6</f>
        <v>0</v>
      </c>
      <c r="P139" s="14"/>
      <c r="Q139" s="15">
        <f t="shared" ref="Q139:Q145" si="204">IF(K139=0,0,L139)</f>
        <v>30</v>
      </c>
      <c r="R139" s="16">
        <f t="shared" ref="R139:R145" si="205">IF(K139=0,0,M139/1.5)</f>
        <v>0</v>
      </c>
      <c r="S139" s="15">
        <f t="shared" ref="S139:S145" si="206">P139+Q139+R139</f>
        <v>30</v>
      </c>
    </row>
    <row r="140" spans="1:21" s="27" customFormat="1">
      <c r="A140" s="7"/>
      <c r="B140" s="8" t="s">
        <v>184</v>
      </c>
      <c r="C140" s="9">
        <v>1</v>
      </c>
      <c r="D140" s="8" t="s">
        <v>46</v>
      </c>
      <c r="E140" s="14" t="s">
        <v>23</v>
      </c>
      <c r="F140" s="11">
        <v>2</v>
      </c>
      <c r="G140" s="11" t="s">
        <v>140</v>
      </c>
      <c r="H140" s="9"/>
      <c r="I140" s="9">
        <v>1</v>
      </c>
      <c r="J140" s="9">
        <v>10</v>
      </c>
      <c r="K140" s="9">
        <f t="shared" si="202"/>
        <v>10</v>
      </c>
      <c r="L140" s="9">
        <v>30</v>
      </c>
      <c r="M140" s="9"/>
      <c r="N140" s="12">
        <f t="shared" si="203"/>
        <v>3</v>
      </c>
      <c r="O140" s="13">
        <f>M140/6</f>
        <v>0</v>
      </c>
      <c r="P140" s="14"/>
      <c r="Q140" s="15">
        <f t="shared" si="204"/>
        <v>30</v>
      </c>
      <c r="R140" s="16">
        <f t="shared" si="205"/>
        <v>0</v>
      </c>
      <c r="S140" s="15">
        <f t="shared" si="206"/>
        <v>30</v>
      </c>
    </row>
    <row r="141" spans="1:21" s="27" customFormat="1">
      <c r="A141" s="7" t="s">
        <v>256</v>
      </c>
      <c r="B141" s="8" t="s">
        <v>155</v>
      </c>
      <c r="C141" s="9">
        <v>1</v>
      </c>
      <c r="D141" s="8" t="s">
        <v>46</v>
      </c>
      <c r="E141" s="14" t="s">
        <v>136</v>
      </c>
      <c r="F141" s="11">
        <v>4</v>
      </c>
      <c r="G141" s="11" t="s">
        <v>75</v>
      </c>
      <c r="H141" s="9"/>
      <c r="I141" s="9">
        <v>1</v>
      </c>
      <c r="J141" s="9">
        <v>10</v>
      </c>
      <c r="K141" s="9">
        <f t="shared" si="202"/>
        <v>10</v>
      </c>
      <c r="L141" s="9">
        <v>30</v>
      </c>
      <c r="M141" s="9"/>
      <c r="N141" s="12">
        <f t="shared" si="203"/>
        <v>3</v>
      </c>
      <c r="O141" s="13">
        <f>M141/5</f>
        <v>0</v>
      </c>
      <c r="P141" s="14"/>
      <c r="Q141" s="15">
        <f t="shared" si="204"/>
        <v>30</v>
      </c>
      <c r="R141" s="16">
        <f t="shared" si="205"/>
        <v>0</v>
      </c>
      <c r="S141" s="15">
        <f t="shared" si="206"/>
        <v>30</v>
      </c>
    </row>
    <row r="142" spans="1:21" s="27" customFormat="1">
      <c r="A142" s="7"/>
      <c r="B142" s="8" t="s">
        <v>175</v>
      </c>
      <c r="C142" s="9">
        <v>1</v>
      </c>
      <c r="D142" s="8" t="s">
        <v>46</v>
      </c>
      <c r="E142" s="14" t="s">
        <v>23</v>
      </c>
      <c r="F142" s="11">
        <v>4</v>
      </c>
      <c r="G142" s="11" t="s">
        <v>83</v>
      </c>
      <c r="H142" s="9"/>
      <c r="I142" s="9">
        <v>1</v>
      </c>
      <c r="J142" s="9">
        <v>10</v>
      </c>
      <c r="K142" s="9">
        <f t="shared" si="202"/>
        <v>10</v>
      </c>
      <c r="L142" s="9">
        <v>30</v>
      </c>
      <c r="M142" s="9"/>
      <c r="N142" s="12">
        <f t="shared" si="203"/>
        <v>3</v>
      </c>
      <c r="O142" s="13">
        <f>M142/6</f>
        <v>0</v>
      </c>
      <c r="P142" s="14"/>
      <c r="Q142" s="15">
        <f t="shared" si="204"/>
        <v>30</v>
      </c>
      <c r="R142" s="16">
        <f t="shared" si="205"/>
        <v>0</v>
      </c>
      <c r="S142" s="15">
        <f t="shared" si="206"/>
        <v>30</v>
      </c>
    </row>
    <row r="143" spans="1:21" s="27" customFormat="1">
      <c r="A143" s="7"/>
      <c r="B143" s="8" t="s">
        <v>174</v>
      </c>
      <c r="C143" s="9">
        <v>1</v>
      </c>
      <c r="D143" s="8" t="s">
        <v>46</v>
      </c>
      <c r="E143" s="14" t="s">
        <v>23</v>
      </c>
      <c r="F143" s="11">
        <v>4</v>
      </c>
      <c r="G143" s="11" t="s">
        <v>139</v>
      </c>
      <c r="H143" s="9"/>
      <c r="I143" s="9">
        <v>1</v>
      </c>
      <c r="J143" s="9">
        <v>10</v>
      </c>
      <c r="K143" s="9">
        <f t="shared" si="202"/>
        <v>10</v>
      </c>
      <c r="L143" s="9">
        <v>30</v>
      </c>
      <c r="M143" s="9"/>
      <c r="N143" s="12">
        <f t="shared" si="203"/>
        <v>3</v>
      </c>
      <c r="O143" s="13">
        <f>M143/6</f>
        <v>0</v>
      </c>
      <c r="P143" s="14"/>
      <c r="Q143" s="15">
        <f t="shared" si="204"/>
        <v>30</v>
      </c>
      <c r="R143" s="16">
        <f t="shared" si="205"/>
        <v>0</v>
      </c>
      <c r="S143" s="15">
        <f t="shared" si="206"/>
        <v>30</v>
      </c>
    </row>
    <row r="144" spans="1:21" s="27" customFormat="1">
      <c r="A144" s="7"/>
      <c r="B144" s="8" t="s">
        <v>182</v>
      </c>
      <c r="C144" s="9">
        <v>1</v>
      </c>
      <c r="D144" s="8" t="s">
        <v>46</v>
      </c>
      <c r="E144" s="14" t="s">
        <v>23</v>
      </c>
      <c r="F144" s="11">
        <v>6</v>
      </c>
      <c r="G144" s="11" t="s">
        <v>75</v>
      </c>
      <c r="H144" s="9"/>
      <c r="I144" s="9">
        <v>1</v>
      </c>
      <c r="J144" s="9">
        <v>10</v>
      </c>
      <c r="K144" s="9">
        <f t="shared" si="202"/>
        <v>10</v>
      </c>
      <c r="L144" s="9">
        <v>30</v>
      </c>
      <c r="M144" s="9"/>
      <c r="N144" s="12">
        <f t="shared" si="203"/>
        <v>3</v>
      </c>
      <c r="O144" s="13">
        <f>M144/6</f>
        <v>0</v>
      </c>
      <c r="P144" s="14"/>
      <c r="Q144" s="15">
        <f t="shared" si="204"/>
        <v>30</v>
      </c>
      <c r="R144" s="16">
        <f t="shared" si="205"/>
        <v>0</v>
      </c>
      <c r="S144" s="15">
        <f t="shared" si="206"/>
        <v>30</v>
      </c>
    </row>
    <row r="145" spans="1:21" s="27" customFormat="1">
      <c r="A145" s="7"/>
      <c r="B145" s="8" t="s">
        <v>183</v>
      </c>
      <c r="C145" s="9">
        <v>1</v>
      </c>
      <c r="D145" s="8" t="s">
        <v>46</v>
      </c>
      <c r="E145" s="14" t="s">
        <v>23</v>
      </c>
      <c r="F145" s="11">
        <v>6</v>
      </c>
      <c r="G145" s="11" t="s">
        <v>83</v>
      </c>
      <c r="H145" s="9"/>
      <c r="I145" s="9">
        <v>1</v>
      </c>
      <c r="J145" s="9">
        <v>10</v>
      </c>
      <c r="K145" s="9">
        <f t="shared" si="202"/>
        <v>10</v>
      </c>
      <c r="L145" s="9">
        <v>30</v>
      </c>
      <c r="M145" s="9"/>
      <c r="N145" s="12">
        <f t="shared" si="203"/>
        <v>3</v>
      </c>
      <c r="O145" s="13">
        <f>M145/6</f>
        <v>0</v>
      </c>
      <c r="P145" s="14"/>
      <c r="Q145" s="15">
        <f t="shared" si="204"/>
        <v>30</v>
      </c>
      <c r="R145" s="16">
        <f t="shared" si="205"/>
        <v>0</v>
      </c>
      <c r="S145" s="15">
        <f t="shared" si="206"/>
        <v>30</v>
      </c>
    </row>
    <row r="146" spans="1:21" s="27" customFormat="1" ht="25.5">
      <c r="A146" s="3" t="s">
        <v>15</v>
      </c>
      <c r="B146" s="3" t="s">
        <v>16</v>
      </c>
      <c r="C146" s="4" t="s">
        <v>149</v>
      </c>
      <c r="D146" s="3" t="s">
        <v>17</v>
      </c>
      <c r="E146" s="3" t="s">
        <v>18</v>
      </c>
      <c r="F146" s="3" t="s">
        <v>19</v>
      </c>
      <c r="G146" s="3" t="s">
        <v>20</v>
      </c>
      <c r="H146" s="4" t="s">
        <v>1</v>
      </c>
      <c r="I146" s="3" t="s">
        <v>21</v>
      </c>
      <c r="J146" s="3" t="s">
        <v>22</v>
      </c>
      <c r="K146" s="4" t="s">
        <v>2</v>
      </c>
      <c r="L146" s="3" t="s">
        <v>33</v>
      </c>
      <c r="M146" s="3" t="s">
        <v>34</v>
      </c>
      <c r="N146" s="5" t="s">
        <v>3</v>
      </c>
      <c r="O146" s="5" t="s">
        <v>4</v>
      </c>
      <c r="P146" s="4" t="s">
        <v>32</v>
      </c>
      <c r="Q146" s="3" t="s">
        <v>5</v>
      </c>
      <c r="R146" s="3" t="s">
        <v>6</v>
      </c>
      <c r="S146" s="6" t="s">
        <v>7</v>
      </c>
      <c r="T146" s="84" t="s">
        <v>105</v>
      </c>
      <c r="U146" s="84" t="s">
        <v>106</v>
      </c>
    </row>
    <row r="147" spans="1:21" s="27" customFormat="1">
      <c r="A147" s="7"/>
      <c r="B147" s="8" t="s">
        <v>210</v>
      </c>
      <c r="C147" s="9">
        <v>1</v>
      </c>
      <c r="D147" s="8" t="s">
        <v>137</v>
      </c>
      <c r="E147" s="7" t="s">
        <v>138</v>
      </c>
      <c r="F147" s="11">
        <v>7</v>
      </c>
      <c r="G147" s="11" t="s">
        <v>211</v>
      </c>
      <c r="H147" s="9">
        <v>1</v>
      </c>
      <c r="I147" s="9">
        <v>1</v>
      </c>
      <c r="J147" s="9">
        <v>9</v>
      </c>
      <c r="K147" s="9">
        <f>J147-I147+1</f>
        <v>9</v>
      </c>
      <c r="L147" s="9">
        <v>45</v>
      </c>
      <c r="M147" s="9"/>
      <c r="N147" s="12">
        <f>L147/K147</f>
        <v>5</v>
      </c>
      <c r="O147" s="13">
        <f>M147/5</f>
        <v>0</v>
      </c>
      <c r="P147" s="14"/>
      <c r="Q147" s="15">
        <f>IF(K147=0,0,L147)</f>
        <v>45</v>
      </c>
      <c r="R147" s="16">
        <f>IF(K147=0,0,M147/1.5)</f>
        <v>0</v>
      </c>
      <c r="S147" s="15">
        <f>P147+Q147+R147</f>
        <v>45</v>
      </c>
      <c r="T147" s="31"/>
    </row>
    <row r="148" spans="1:21" s="27" customFormat="1" ht="25.5">
      <c r="A148" s="3" t="s">
        <v>15</v>
      </c>
      <c r="B148" s="3" t="s">
        <v>16</v>
      </c>
      <c r="C148" s="4" t="s">
        <v>149</v>
      </c>
      <c r="D148" s="3" t="s">
        <v>17</v>
      </c>
      <c r="E148" s="3" t="s">
        <v>18</v>
      </c>
      <c r="F148" s="3" t="s">
        <v>19</v>
      </c>
      <c r="G148" s="3" t="s">
        <v>20</v>
      </c>
      <c r="H148" s="4" t="s">
        <v>1</v>
      </c>
      <c r="I148" s="3" t="s">
        <v>21</v>
      </c>
      <c r="J148" s="3" t="s">
        <v>22</v>
      </c>
      <c r="K148" s="4" t="s">
        <v>2</v>
      </c>
      <c r="L148" s="3" t="s">
        <v>33</v>
      </c>
      <c r="M148" s="3" t="s">
        <v>34</v>
      </c>
      <c r="N148" s="5" t="s">
        <v>3</v>
      </c>
      <c r="O148" s="5" t="s">
        <v>4</v>
      </c>
      <c r="P148" s="4" t="s">
        <v>32</v>
      </c>
      <c r="Q148" s="3" t="s">
        <v>5</v>
      </c>
      <c r="R148" s="3" t="s">
        <v>6</v>
      </c>
      <c r="S148" s="6" t="s">
        <v>7</v>
      </c>
      <c r="T148" s="84" t="s">
        <v>105</v>
      </c>
      <c r="U148" s="84" t="s">
        <v>106</v>
      </c>
    </row>
    <row r="149" spans="1:21" s="27" customFormat="1">
      <c r="A149" s="98"/>
      <c r="B149" s="8" t="s">
        <v>184</v>
      </c>
      <c r="C149" s="9">
        <v>1</v>
      </c>
      <c r="D149" s="8" t="s">
        <v>203</v>
      </c>
      <c r="E149" s="14" t="s">
        <v>114</v>
      </c>
      <c r="F149" s="24">
        <v>5</v>
      </c>
      <c r="G149" s="11" t="s">
        <v>108</v>
      </c>
      <c r="H149" s="9"/>
      <c r="I149" s="9">
        <v>1</v>
      </c>
      <c r="J149" s="9">
        <v>10</v>
      </c>
      <c r="K149" s="9">
        <f>J149-I149+1</f>
        <v>10</v>
      </c>
      <c r="L149" s="9">
        <v>30</v>
      </c>
      <c r="M149" s="9"/>
      <c r="N149" s="12"/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U149" s="85"/>
    </row>
    <row r="150" spans="1:21" s="27" customFormat="1">
      <c r="A150" s="98"/>
      <c r="B150" s="8" t="s">
        <v>183</v>
      </c>
      <c r="C150" s="9">
        <v>1</v>
      </c>
      <c r="D150" s="8" t="s">
        <v>203</v>
      </c>
      <c r="E150" s="14" t="s">
        <v>114</v>
      </c>
      <c r="F150" s="24">
        <v>7</v>
      </c>
      <c r="G150" s="11" t="s">
        <v>73</v>
      </c>
      <c r="H150" s="9"/>
      <c r="I150" s="9">
        <v>1</v>
      </c>
      <c r="J150" s="9">
        <v>10</v>
      </c>
      <c r="K150" s="9">
        <f t="shared" ref="K150" si="207">J150-I150+1</f>
        <v>10</v>
      </c>
      <c r="L150" s="9">
        <v>30</v>
      </c>
      <c r="M150" s="9"/>
      <c r="N150" s="12"/>
      <c r="O150" s="13">
        <f t="shared" ref="O150" si="208">M150/6</f>
        <v>0</v>
      </c>
      <c r="P150" s="14"/>
      <c r="Q150" s="15">
        <f t="shared" ref="Q150" si="209">IF(K150=0,0,L150)</f>
        <v>30</v>
      </c>
      <c r="R150" s="16">
        <f t="shared" ref="R150" si="210">IF(K150=0,0,M150/1.5)</f>
        <v>0</v>
      </c>
      <c r="S150" s="15">
        <f t="shared" ref="S150" si="211">P150+Q150+R150</f>
        <v>30</v>
      </c>
      <c r="U150" s="85"/>
    </row>
    <row r="151" spans="1:21" s="27" customFormat="1">
      <c r="A151" s="98"/>
      <c r="B151" s="8" t="s">
        <v>182</v>
      </c>
      <c r="C151" s="9">
        <v>1</v>
      </c>
      <c r="D151" s="8" t="s">
        <v>203</v>
      </c>
      <c r="E151" s="14" t="s">
        <v>114</v>
      </c>
      <c r="F151" s="24">
        <v>7</v>
      </c>
      <c r="G151" s="11" t="s">
        <v>72</v>
      </c>
      <c r="H151" s="9"/>
      <c r="I151" s="9">
        <v>1</v>
      </c>
      <c r="J151" s="9">
        <v>10</v>
      </c>
      <c r="K151" s="9">
        <f t="shared" ref="K151" si="212">J151-I151+1</f>
        <v>10</v>
      </c>
      <c r="L151" s="9">
        <v>30</v>
      </c>
      <c r="M151" s="9"/>
      <c r="N151" s="12"/>
      <c r="O151" s="13">
        <f t="shared" ref="O151" si="213">M151/6</f>
        <v>0</v>
      </c>
      <c r="P151" s="14"/>
      <c r="Q151" s="15">
        <f t="shared" ref="Q151" si="214">IF(K151=0,0,L151)</f>
        <v>30</v>
      </c>
      <c r="R151" s="16">
        <f t="shared" ref="R151" si="215">IF(K151=0,0,M151/1.5)</f>
        <v>0</v>
      </c>
      <c r="S151" s="15">
        <f t="shared" ref="S151" si="216">P151+Q151+R151</f>
        <v>30</v>
      </c>
      <c r="U151" s="85"/>
    </row>
    <row r="152" spans="1:21" s="27" customFormat="1" ht="25.5">
      <c r="A152" s="3" t="s">
        <v>15</v>
      </c>
      <c r="B152" s="3" t="s">
        <v>16</v>
      </c>
      <c r="C152" s="4" t="s">
        <v>149</v>
      </c>
      <c r="D152" s="3" t="s">
        <v>17</v>
      </c>
      <c r="E152" s="3" t="s">
        <v>18</v>
      </c>
      <c r="F152" s="3" t="s">
        <v>19</v>
      </c>
      <c r="G152" s="3" t="s">
        <v>20</v>
      </c>
      <c r="H152" s="4" t="s">
        <v>1</v>
      </c>
      <c r="I152" s="3" t="s">
        <v>21</v>
      </c>
      <c r="J152" s="3" t="s">
        <v>22</v>
      </c>
      <c r="K152" s="4" t="s">
        <v>2</v>
      </c>
      <c r="L152" s="3" t="s">
        <v>33</v>
      </c>
      <c r="M152" s="3" t="s">
        <v>34</v>
      </c>
      <c r="N152" s="5" t="s">
        <v>3</v>
      </c>
      <c r="O152" s="5" t="s">
        <v>4</v>
      </c>
      <c r="P152" s="4" t="s">
        <v>32</v>
      </c>
      <c r="Q152" s="3" t="s">
        <v>5</v>
      </c>
      <c r="R152" s="3" t="s">
        <v>6</v>
      </c>
      <c r="S152" s="6" t="s">
        <v>7</v>
      </c>
      <c r="T152" s="84" t="s">
        <v>105</v>
      </c>
      <c r="U152" s="84" t="s">
        <v>106</v>
      </c>
    </row>
    <row r="153" spans="1:21" s="27" customFormat="1">
      <c r="A153" s="98"/>
      <c r="B153" s="8" t="s">
        <v>184</v>
      </c>
      <c r="C153" s="9">
        <v>1</v>
      </c>
      <c r="D153" s="8" t="s">
        <v>203</v>
      </c>
      <c r="E153" s="14" t="s">
        <v>114</v>
      </c>
      <c r="F153" s="24">
        <v>5</v>
      </c>
      <c r="G153" s="11" t="s">
        <v>140</v>
      </c>
      <c r="H153" s="9"/>
      <c r="I153" s="9">
        <v>1</v>
      </c>
      <c r="J153" s="9">
        <v>10</v>
      </c>
      <c r="K153" s="9">
        <f>J153-I153+1</f>
        <v>10</v>
      </c>
      <c r="L153" s="9">
        <v>30</v>
      </c>
      <c r="M153" s="9"/>
      <c r="N153" s="12"/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85"/>
    </row>
    <row r="154" spans="1:21" s="27" customFormat="1">
      <c r="A154" s="98"/>
      <c r="B154" s="8" t="s">
        <v>183</v>
      </c>
      <c r="C154" s="9">
        <v>1</v>
      </c>
      <c r="D154" s="8" t="s">
        <v>203</v>
      </c>
      <c r="E154" s="14" t="s">
        <v>114</v>
      </c>
      <c r="F154" s="24">
        <v>7</v>
      </c>
      <c r="G154" s="11" t="s">
        <v>73</v>
      </c>
      <c r="H154" s="9"/>
      <c r="I154" s="9">
        <v>1</v>
      </c>
      <c r="J154" s="9">
        <v>10</v>
      </c>
      <c r="K154" s="9">
        <f t="shared" ref="K154:K155" si="217">J154-I154+1</f>
        <v>10</v>
      </c>
      <c r="L154" s="9">
        <v>30</v>
      </c>
      <c r="M154" s="9"/>
      <c r="N154" s="12"/>
      <c r="O154" s="13">
        <f t="shared" ref="O154:O155" si="218">M154/6</f>
        <v>0</v>
      </c>
      <c r="P154" s="14"/>
      <c r="Q154" s="15">
        <f t="shared" ref="Q154:Q155" si="219">IF(K154=0,0,L154)</f>
        <v>30</v>
      </c>
      <c r="R154" s="16">
        <f t="shared" ref="R154:R155" si="220">IF(K154=0,0,M154/1.5)</f>
        <v>0</v>
      </c>
      <c r="S154" s="15">
        <f t="shared" ref="S154:S155" si="221">P154+Q154+R154</f>
        <v>30</v>
      </c>
      <c r="U154" s="85"/>
    </row>
    <row r="155" spans="1:21" s="27" customFormat="1">
      <c r="A155" s="98"/>
      <c r="B155" s="8" t="s">
        <v>182</v>
      </c>
      <c r="C155" s="9">
        <v>1</v>
      </c>
      <c r="D155" s="8" t="s">
        <v>203</v>
      </c>
      <c r="E155" s="14" t="s">
        <v>114</v>
      </c>
      <c r="F155" s="24">
        <v>7</v>
      </c>
      <c r="G155" s="11" t="s">
        <v>72</v>
      </c>
      <c r="H155" s="9"/>
      <c r="I155" s="9">
        <v>1</v>
      </c>
      <c r="J155" s="9">
        <v>10</v>
      </c>
      <c r="K155" s="9">
        <f t="shared" si="217"/>
        <v>10</v>
      </c>
      <c r="L155" s="9">
        <v>30</v>
      </c>
      <c r="M155" s="9"/>
      <c r="N155" s="12"/>
      <c r="O155" s="13">
        <f t="shared" si="218"/>
        <v>0</v>
      </c>
      <c r="P155" s="14"/>
      <c r="Q155" s="15">
        <f t="shared" si="219"/>
        <v>30</v>
      </c>
      <c r="R155" s="16">
        <f t="shared" si="220"/>
        <v>0</v>
      </c>
      <c r="S155" s="15">
        <f t="shared" si="221"/>
        <v>30</v>
      </c>
      <c r="U155" s="85"/>
    </row>
    <row r="156" spans="1:21" s="27" customFormat="1" ht="25.5">
      <c r="A156" s="3" t="s">
        <v>15</v>
      </c>
      <c r="B156" s="3" t="s">
        <v>16</v>
      </c>
      <c r="C156" s="4" t="s">
        <v>149</v>
      </c>
      <c r="D156" s="3" t="s">
        <v>17</v>
      </c>
      <c r="E156" s="3" t="s">
        <v>18</v>
      </c>
      <c r="F156" s="3" t="s">
        <v>19</v>
      </c>
      <c r="G156" s="3" t="s">
        <v>20</v>
      </c>
      <c r="H156" s="4" t="s">
        <v>1</v>
      </c>
      <c r="I156" s="3" t="s">
        <v>21</v>
      </c>
      <c r="J156" s="3" t="s">
        <v>22</v>
      </c>
      <c r="K156" s="4" t="s">
        <v>2</v>
      </c>
      <c r="L156" s="3" t="s">
        <v>33</v>
      </c>
      <c r="M156" s="3" t="s">
        <v>34</v>
      </c>
      <c r="N156" s="5" t="s">
        <v>3</v>
      </c>
      <c r="O156" s="5" t="s">
        <v>4</v>
      </c>
      <c r="P156" s="4" t="s">
        <v>32</v>
      </c>
      <c r="Q156" s="3" t="s">
        <v>5</v>
      </c>
      <c r="R156" s="3" t="s">
        <v>6</v>
      </c>
      <c r="S156" s="6" t="s">
        <v>7</v>
      </c>
      <c r="T156" s="84" t="s">
        <v>105</v>
      </c>
      <c r="U156" s="84" t="s">
        <v>106</v>
      </c>
    </row>
    <row r="157" spans="1:21" s="27" customFormat="1">
      <c r="A157" s="7" t="s">
        <v>133</v>
      </c>
      <c r="B157" s="8" t="s">
        <v>196</v>
      </c>
      <c r="C157" s="9">
        <v>1</v>
      </c>
      <c r="D157" s="8" t="s">
        <v>29</v>
      </c>
      <c r="E157" s="14" t="s">
        <v>195</v>
      </c>
      <c r="F157" s="11" t="s">
        <v>198</v>
      </c>
      <c r="G157" s="129" t="s">
        <v>95</v>
      </c>
      <c r="H157" s="9">
        <v>1</v>
      </c>
      <c r="I157" s="9">
        <v>6</v>
      </c>
      <c r="J157" s="9">
        <v>19</v>
      </c>
      <c r="K157" s="9">
        <f>J157-I157+1</f>
        <v>14</v>
      </c>
      <c r="L157" s="9"/>
      <c r="M157" s="9">
        <v>60</v>
      </c>
      <c r="N157" s="12">
        <f>L157/K157</f>
        <v>0</v>
      </c>
      <c r="O157" s="13">
        <f>M157/5</f>
        <v>12</v>
      </c>
      <c r="P157" s="14"/>
      <c r="Q157" s="15">
        <f>IF(K157=0,0,L157)</f>
        <v>0</v>
      </c>
      <c r="R157" s="16">
        <f>IF(K157=0,0,M157/1.5)</f>
        <v>40</v>
      </c>
      <c r="S157" s="15">
        <f>P157+Q157+R157</f>
        <v>40</v>
      </c>
    </row>
    <row r="158" spans="1:21" s="27" customFormat="1">
      <c r="A158" s="7" t="s">
        <v>133</v>
      </c>
      <c r="B158" s="8" t="s">
        <v>197</v>
      </c>
      <c r="C158" s="9">
        <v>1</v>
      </c>
      <c r="D158" s="8" t="s">
        <v>29</v>
      </c>
      <c r="E158" s="14" t="s">
        <v>195</v>
      </c>
      <c r="F158" s="11" t="s">
        <v>198</v>
      </c>
      <c r="G158" s="11" t="s">
        <v>211</v>
      </c>
      <c r="H158" s="9">
        <v>1</v>
      </c>
      <c r="I158" s="9">
        <v>6</v>
      </c>
      <c r="J158" s="9">
        <v>19</v>
      </c>
      <c r="K158" s="9">
        <f>J158-I158+1</f>
        <v>14</v>
      </c>
      <c r="L158" s="9"/>
      <c r="M158" s="9">
        <v>60</v>
      </c>
      <c r="N158" s="12">
        <f>L158/K158</f>
        <v>0</v>
      </c>
      <c r="O158" s="13">
        <f>M158/5</f>
        <v>12</v>
      </c>
      <c r="P158" s="14"/>
      <c r="Q158" s="15">
        <f>IF(K158=0,0,L158)</f>
        <v>0</v>
      </c>
      <c r="R158" s="16">
        <f>IF(K158=0,0,M158/1.5)</f>
        <v>40</v>
      </c>
      <c r="S158" s="15">
        <f>P158+Q158+R158</f>
        <v>40</v>
      </c>
    </row>
    <row r="159" spans="1:21" s="27" customFormat="1">
      <c r="A159" s="7" t="s">
        <v>133</v>
      </c>
      <c r="B159" s="8" t="s">
        <v>199</v>
      </c>
      <c r="C159" s="9">
        <v>1</v>
      </c>
      <c r="D159" s="8" t="s">
        <v>29</v>
      </c>
      <c r="E159" s="14" t="s">
        <v>195</v>
      </c>
      <c r="F159" s="11" t="s">
        <v>198</v>
      </c>
      <c r="G159" s="129" t="s">
        <v>95</v>
      </c>
      <c r="H159" s="9">
        <v>7</v>
      </c>
      <c r="I159" s="9">
        <v>12</v>
      </c>
      <c r="J159" s="9">
        <v>19</v>
      </c>
      <c r="K159" s="9">
        <f>J159-I159+1</f>
        <v>8</v>
      </c>
      <c r="L159" s="9"/>
      <c r="M159" s="9">
        <v>60</v>
      </c>
      <c r="N159" s="12">
        <f>L159/K159</f>
        <v>0</v>
      </c>
      <c r="O159" s="13">
        <f>M159/5</f>
        <v>12</v>
      </c>
      <c r="P159" s="14"/>
      <c r="Q159" s="15">
        <f>IF(K159=0,0,L159)</f>
        <v>0</v>
      </c>
      <c r="R159" s="16">
        <f>IF(K159=0,0,M159/1.5)</f>
        <v>40</v>
      </c>
      <c r="S159" s="15">
        <f>P159+Q159+R159</f>
        <v>40</v>
      </c>
    </row>
    <row r="160" spans="1:21" s="27" customFormat="1">
      <c r="A160" s="7" t="s">
        <v>133</v>
      </c>
      <c r="B160" s="8" t="s">
        <v>200</v>
      </c>
      <c r="C160" s="9">
        <v>1</v>
      </c>
      <c r="D160" s="8" t="s">
        <v>29</v>
      </c>
      <c r="E160" s="14" t="s">
        <v>195</v>
      </c>
      <c r="F160" s="11" t="s">
        <v>198</v>
      </c>
      <c r="G160" s="11" t="s">
        <v>211</v>
      </c>
      <c r="H160" s="9">
        <v>7</v>
      </c>
      <c r="I160" s="9">
        <v>12</v>
      </c>
      <c r="J160" s="9">
        <v>19</v>
      </c>
      <c r="K160" s="9">
        <f>J160-I160+1</f>
        <v>8</v>
      </c>
      <c r="L160" s="9"/>
      <c r="M160" s="9">
        <v>60</v>
      </c>
      <c r="N160" s="12">
        <f>L160/K160</f>
        <v>0</v>
      </c>
      <c r="O160" s="13">
        <f>M160/5</f>
        <v>12</v>
      </c>
      <c r="P160" s="14"/>
      <c r="Q160" s="15">
        <f>IF(K160=0,0,L160)</f>
        <v>0</v>
      </c>
      <c r="R160" s="16">
        <f>IF(K160=0,0,M160/1.5)</f>
        <v>40</v>
      </c>
      <c r="S160" s="15">
        <f>P160+Q160+R160</f>
        <v>40</v>
      </c>
    </row>
    <row r="161" spans="1:21" s="27" customFormat="1">
      <c r="A161" s="7" t="s">
        <v>133</v>
      </c>
      <c r="B161" s="8" t="s">
        <v>147</v>
      </c>
      <c r="C161" s="9">
        <v>1</v>
      </c>
      <c r="D161" s="8" t="s">
        <v>29</v>
      </c>
      <c r="E161" s="14" t="s">
        <v>261</v>
      </c>
      <c r="F161" s="11" t="s">
        <v>260</v>
      </c>
      <c r="G161" s="11" t="s">
        <v>208</v>
      </c>
      <c r="H161" s="9">
        <v>1</v>
      </c>
      <c r="I161" s="9">
        <v>5</v>
      </c>
      <c r="J161" s="9">
        <v>19</v>
      </c>
      <c r="K161" s="9">
        <f>J161-I161+1</f>
        <v>15</v>
      </c>
      <c r="L161" s="9"/>
      <c r="M161" s="9">
        <v>60</v>
      </c>
      <c r="N161" s="12">
        <f>L161/K161</f>
        <v>0</v>
      </c>
      <c r="O161" s="13">
        <f>M161/5</f>
        <v>12</v>
      </c>
      <c r="P161" s="14"/>
      <c r="Q161" s="15">
        <f>IF(K161=0,0,L161)</f>
        <v>0</v>
      </c>
      <c r="R161" s="16">
        <f>IF(K161=0,0,M161/1.5)</f>
        <v>40</v>
      </c>
      <c r="S161" s="15">
        <f>P161+Q161+R161</f>
        <v>40</v>
      </c>
    </row>
    <row r="162" spans="1:21" s="27" customFormat="1">
      <c r="A162" s="98" t="s">
        <v>257</v>
      </c>
      <c r="B162" s="8" t="s">
        <v>181</v>
      </c>
      <c r="C162" s="9">
        <v>1</v>
      </c>
      <c r="D162" s="8" t="s">
        <v>29</v>
      </c>
      <c r="E162" s="14" t="s">
        <v>110</v>
      </c>
      <c r="F162" s="24">
        <v>3</v>
      </c>
      <c r="G162" s="11" t="s">
        <v>75</v>
      </c>
      <c r="H162" s="9"/>
      <c r="I162" s="9">
        <v>1</v>
      </c>
      <c r="J162" s="9">
        <v>10</v>
      </c>
      <c r="K162" s="9">
        <f t="shared" ref="K162" si="222">J162-I162+1</f>
        <v>10</v>
      </c>
      <c r="L162" s="9">
        <v>30</v>
      </c>
      <c r="M162" s="9"/>
      <c r="N162" s="12"/>
      <c r="O162" s="13">
        <f t="shared" ref="O162" si="223">M162/6</f>
        <v>0</v>
      </c>
      <c r="P162" s="14"/>
      <c r="Q162" s="15">
        <f t="shared" ref="Q162" si="224">IF(K162=0,0,L162)</f>
        <v>30</v>
      </c>
      <c r="R162" s="16">
        <f t="shared" ref="R162" si="225">IF(K162=0,0,M162/1.5)</f>
        <v>0</v>
      </c>
      <c r="S162" s="15">
        <f t="shared" ref="S162" si="226">P162+Q162+R162</f>
        <v>30</v>
      </c>
      <c r="U162" s="85"/>
    </row>
    <row r="163" spans="1:21" s="27" customFormat="1">
      <c r="A163" s="7"/>
      <c r="B163" s="100" t="s">
        <v>148</v>
      </c>
      <c r="C163" s="101">
        <v>2</v>
      </c>
      <c r="D163" s="100" t="s">
        <v>29</v>
      </c>
      <c r="E163" s="103" t="s">
        <v>265</v>
      </c>
      <c r="F163" s="105"/>
      <c r="G163" s="130"/>
      <c r="H163" s="101"/>
      <c r="I163" s="101"/>
      <c r="J163" s="101"/>
      <c r="K163" s="101">
        <f>J163-I163+1</f>
        <v>1</v>
      </c>
      <c r="L163" s="101"/>
      <c r="M163" s="101">
        <v>60</v>
      </c>
      <c r="N163" s="106">
        <f>L163/K163</f>
        <v>0</v>
      </c>
      <c r="O163" s="107">
        <f>M163/5</f>
        <v>12</v>
      </c>
      <c r="P163" s="103"/>
      <c r="Q163" s="108">
        <f>IF(K163=0,0,L163)</f>
        <v>0</v>
      </c>
      <c r="R163" s="109">
        <f>IF(K163=0,0,M163/1.5)</f>
        <v>40</v>
      </c>
      <c r="S163" s="108">
        <f>P163+Q163+R163</f>
        <v>40</v>
      </c>
    </row>
    <row r="164" spans="1:21" s="27" customFormat="1">
      <c r="A164" s="7"/>
      <c r="B164" s="100" t="s">
        <v>266</v>
      </c>
      <c r="C164" s="101">
        <v>2</v>
      </c>
      <c r="D164" s="100" t="s">
        <v>29</v>
      </c>
      <c r="E164" s="103" t="s">
        <v>261</v>
      </c>
      <c r="F164" s="105"/>
      <c r="G164" s="105"/>
      <c r="H164" s="101"/>
      <c r="I164" s="101"/>
      <c r="J164" s="101">
        <v>19</v>
      </c>
      <c r="K164" s="101">
        <f>J164-I164+1</f>
        <v>20</v>
      </c>
      <c r="L164" s="101"/>
      <c r="M164" s="101">
        <v>240</v>
      </c>
      <c r="N164" s="106">
        <f>L164/K164</f>
        <v>0</v>
      </c>
      <c r="O164" s="107">
        <f>M164/5</f>
        <v>48</v>
      </c>
      <c r="P164" s="103"/>
      <c r="Q164" s="108">
        <f>IF(K164=0,0,L164)</f>
        <v>0</v>
      </c>
      <c r="R164" s="109">
        <f>IF(K164=0,0,M164/1.5)</f>
        <v>160</v>
      </c>
      <c r="S164" s="108">
        <f>P164+Q164+R164</f>
        <v>160</v>
      </c>
    </row>
    <row r="165" spans="1:21" s="27" customFormat="1">
      <c r="A165" s="7"/>
      <c r="B165" s="100" t="s">
        <v>147</v>
      </c>
      <c r="C165" s="101">
        <v>2</v>
      </c>
      <c r="D165" s="100" t="s">
        <v>29</v>
      </c>
      <c r="E165" s="103" t="s">
        <v>267</v>
      </c>
      <c r="F165" s="105"/>
      <c r="G165" s="105"/>
      <c r="H165" s="101"/>
      <c r="I165" s="101"/>
      <c r="J165" s="101"/>
      <c r="K165" s="101">
        <f>J165-I165+1</f>
        <v>1</v>
      </c>
      <c r="L165" s="101">
        <v>45</v>
      </c>
      <c r="M165" s="101"/>
      <c r="N165" s="106">
        <f>L165/K165</f>
        <v>45</v>
      </c>
      <c r="O165" s="107">
        <f>M165/5</f>
        <v>0</v>
      </c>
      <c r="P165" s="103"/>
      <c r="Q165" s="108">
        <f>IF(K165=0,0,L165)</f>
        <v>45</v>
      </c>
      <c r="R165" s="109">
        <f>IF(K165=0,0,M165/1.5)</f>
        <v>0</v>
      </c>
      <c r="S165" s="108">
        <f>P165+Q165+R165</f>
        <v>45</v>
      </c>
    </row>
    <row r="166" spans="1:21" s="27" customFormat="1">
      <c r="A166" s="7"/>
      <c r="B166" s="100" t="s">
        <v>147</v>
      </c>
      <c r="C166" s="101">
        <v>2</v>
      </c>
      <c r="D166" s="100" t="s">
        <v>29</v>
      </c>
      <c r="E166" s="103" t="s">
        <v>232</v>
      </c>
      <c r="F166" s="105"/>
      <c r="G166" s="105"/>
      <c r="H166" s="101"/>
      <c r="I166" s="101"/>
      <c r="J166" s="101"/>
      <c r="K166" s="101">
        <f>J166-I166+1</f>
        <v>1</v>
      </c>
      <c r="L166" s="101">
        <v>3</v>
      </c>
      <c r="M166" s="101"/>
      <c r="N166" s="106">
        <f>L166/K166</f>
        <v>3</v>
      </c>
      <c r="O166" s="107">
        <f>M166/5</f>
        <v>0</v>
      </c>
      <c r="P166" s="103"/>
      <c r="Q166" s="108">
        <f>IF(K166=0,0,L166)</f>
        <v>3</v>
      </c>
      <c r="R166" s="109">
        <f>IF(K166=0,0,M166/1.5)</f>
        <v>0</v>
      </c>
      <c r="S166" s="108">
        <f>P166+Q166+R166</f>
        <v>3</v>
      </c>
    </row>
    <row r="167" spans="1:21" s="27" customFormat="1" ht="25.5">
      <c r="A167" s="3" t="s">
        <v>15</v>
      </c>
      <c r="B167" s="3" t="s">
        <v>16</v>
      </c>
      <c r="C167" s="4" t="s">
        <v>149</v>
      </c>
      <c r="D167" s="3" t="s">
        <v>17</v>
      </c>
      <c r="E167" s="3" t="s">
        <v>18</v>
      </c>
      <c r="F167" s="3" t="s">
        <v>19</v>
      </c>
      <c r="G167" s="3" t="s">
        <v>20</v>
      </c>
      <c r="H167" s="4" t="s">
        <v>1</v>
      </c>
      <c r="I167" s="3" t="s">
        <v>21</v>
      </c>
      <c r="J167" s="3" t="s">
        <v>22</v>
      </c>
      <c r="K167" s="4" t="s">
        <v>2</v>
      </c>
      <c r="L167" s="3" t="s">
        <v>33</v>
      </c>
      <c r="M167" s="3" t="s">
        <v>34</v>
      </c>
      <c r="N167" s="5" t="s">
        <v>3</v>
      </c>
      <c r="O167" s="5" t="s">
        <v>4</v>
      </c>
      <c r="P167" s="4" t="s">
        <v>32</v>
      </c>
      <c r="Q167" s="3" t="s">
        <v>5</v>
      </c>
      <c r="R167" s="3" t="s">
        <v>6</v>
      </c>
      <c r="S167" s="6" t="s">
        <v>7</v>
      </c>
      <c r="T167" s="84" t="s">
        <v>105</v>
      </c>
      <c r="U167" s="84" t="s">
        <v>106</v>
      </c>
    </row>
    <row r="168" spans="1:21" s="27" customFormat="1">
      <c r="A168" s="98" t="s">
        <v>134</v>
      </c>
      <c r="B168" s="8" t="s">
        <v>214</v>
      </c>
      <c r="C168" s="9">
        <v>1</v>
      </c>
      <c r="D168" s="8" t="s">
        <v>44</v>
      </c>
      <c r="E168" s="14" t="s">
        <v>98</v>
      </c>
      <c r="F168" s="24">
        <v>4</v>
      </c>
      <c r="G168" s="11" t="s">
        <v>207</v>
      </c>
      <c r="H168" s="9"/>
      <c r="I168" s="9">
        <v>11</v>
      </c>
      <c r="J168" s="9">
        <v>15</v>
      </c>
      <c r="K168" s="9">
        <f t="shared" ref="K168:K177" si="227">J168-I168+1</f>
        <v>5</v>
      </c>
      <c r="L168" s="9"/>
      <c r="M168" s="9">
        <v>30</v>
      </c>
      <c r="N168" s="12"/>
      <c r="O168" s="13">
        <f t="shared" ref="O168:O177" si="228">M168/6</f>
        <v>5</v>
      </c>
      <c r="P168" s="14"/>
      <c r="Q168" s="15">
        <f t="shared" ref="Q168:Q177" si="229">IF(K168=0,0,L168)</f>
        <v>0</v>
      </c>
      <c r="R168" s="16">
        <f t="shared" ref="R168:R177" si="230">IF(K168=0,0,M168/1.5)</f>
        <v>20</v>
      </c>
      <c r="S168" s="15">
        <f t="shared" ref="S168:S177" si="231">P168+Q168+R168</f>
        <v>20</v>
      </c>
      <c r="U168" s="85"/>
    </row>
    <row r="169" spans="1:21" s="27" customFormat="1">
      <c r="A169" s="98" t="s">
        <v>134</v>
      </c>
      <c r="B169" s="8" t="s">
        <v>215</v>
      </c>
      <c r="C169" s="9">
        <v>1</v>
      </c>
      <c r="D169" s="8" t="s">
        <v>44</v>
      </c>
      <c r="E169" s="14" t="s">
        <v>98</v>
      </c>
      <c r="F169" s="24">
        <v>4</v>
      </c>
      <c r="G169" s="11" t="s">
        <v>216</v>
      </c>
      <c r="H169" s="9"/>
      <c r="I169" s="9">
        <v>11</v>
      </c>
      <c r="J169" s="9">
        <v>15</v>
      </c>
      <c r="K169" s="9">
        <f t="shared" si="227"/>
        <v>5</v>
      </c>
      <c r="L169" s="9"/>
      <c r="M169" s="9">
        <v>30</v>
      </c>
      <c r="N169" s="12"/>
      <c r="O169" s="13">
        <f t="shared" si="228"/>
        <v>5</v>
      </c>
      <c r="P169" s="14"/>
      <c r="Q169" s="15">
        <f t="shared" si="229"/>
        <v>0</v>
      </c>
      <c r="R169" s="16">
        <f t="shared" si="230"/>
        <v>20</v>
      </c>
      <c r="S169" s="15">
        <f t="shared" si="231"/>
        <v>20</v>
      </c>
      <c r="U169" s="85"/>
    </row>
    <row r="170" spans="1:21" s="27" customFormat="1">
      <c r="A170" s="98" t="s">
        <v>135</v>
      </c>
      <c r="B170" s="8" t="s">
        <v>217</v>
      </c>
      <c r="C170" s="9">
        <v>1</v>
      </c>
      <c r="D170" s="8" t="s">
        <v>44</v>
      </c>
      <c r="E170" s="14" t="s">
        <v>99</v>
      </c>
      <c r="F170" s="24">
        <v>5</v>
      </c>
      <c r="G170" s="11" t="s">
        <v>216</v>
      </c>
      <c r="H170" s="9"/>
      <c r="I170" s="9">
        <v>11</v>
      </c>
      <c r="J170" s="9">
        <v>15</v>
      </c>
      <c r="K170" s="9">
        <f t="shared" si="227"/>
        <v>5</v>
      </c>
      <c r="L170" s="9"/>
      <c r="M170" s="9">
        <v>30</v>
      </c>
      <c r="N170" s="12"/>
      <c r="O170" s="13">
        <f t="shared" si="228"/>
        <v>5</v>
      </c>
      <c r="P170" s="14"/>
      <c r="Q170" s="15">
        <f t="shared" si="229"/>
        <v>0</v>
      </c>
      <c r="R170" s="16">
        <f t="shared" si="230"/>
        <v>20</v>
      </c>
      <c r="S170" s="15">
        <f t="shared" si="231"/>
        <v>20</v>
      </c>
      <c r="U170" s="85"/>
    </row>
    <row r="171" spans="1:21" s="27" customFormat="1">
      <c r="A171" s="98" t="s">
        <v>134</v>
      </c>
      <c r="B171" s="8" t="s">
        <v>219</v>
      </c>
      <c r="C171" s="9">
        <v>1</v>
      </c>
      <c r="D171" s="8" t="s">
        <v>44</v>
      </c>
      <c r="E171" s="14" t="s">
        <v>98</v>
      </c>
      <c r="F171" s="24">
        <v>6</v>
      </c>
      <c r="G171" s="11" t="s">
        <v>207</v>
      </c>
      <c r="H171" s="9"/>
      <c r="I171" s="9">
        <v>1</v>
      </c>
      <c r="J171" s="9">
        <v>5</v>
      </c>
      <c r="K171" s="9">
        <f t="shared" si="227"/>
        <v>5</v>
      </c>
      <c r="L171" s="9"/>
      <c r="M171" s="9">
        <v>30</v>
      </c>
      <c r="N171" s="12"/>
      <c r="O171" s="13">
        <f t="shared" si="228"/>
        <v>5</v>
      </c>
      <c r="P171" s="14"/>
      <c r="Q171" s="15">
        <f t="shared" si="229"/>
        <v>0</v>
      </c>
      <c r="R171" s="16">
        <f t="shared" si="230"/>
        <v>20</v>
      </c>
      <c r="S171" s="15">
        <f t="shared" si="231"/>
        <v>20</v>
      </c>
      <c r="U171" s="85"/>
    </row>
    <row r="172" spans="1:21" s="27" customFormat="1">
      <c r="A172" s="98" t="s">
        <v>134</v>
      </c>
      <c r="B172" s="8" t="s">
        <v>220</v>
      </c>
      <c r="C172" s="9">
        <v>1</v>
      </c>
      <c r="D172" s="8" t="s">
        <v>44</v>
      </c>
      <c r="E172" s="14" t="s">
        <v>98</v>
      </c>
      <c r="F172" s="24">
        <v>6</v>
      </c>
      <c r="G172" s="11" t="s">
        <v>216</v>
      </c>
      <c r="H172" s="9"/>
      <c r="I172" s="9">
        <v>1</v>
      </c>
      <c r="J172" s="9">
        <v>5</v>
      </c>
      <c r="K172" s="9">
        <f t="shared" si="227"/>
        <v>5</v>
      </c>
      <c r="L172" s="9"/>
      <c r="M172" s="9">
        <v>30</v>
      </c>
      <c r="N172" s="12"/>
      <c r="O172" s="13">
        <f t="shared" si="228"/>
        <v>5</v>
      </c>
      <c r="P172" s="14"/>
      <c r="Q172" s="15">
        <f t="shared" si="229"/>
        <v>0</v>
      </c>
      <c r="R172" s="16">
        <f t="shared" si="230"/>
        <v>20</v>
      </c>
      <c r="S172" s="15">
        <f t="shared" si="231"/>
        <v>20</v>
      </c>
      <c r="U172" s="85"/>
    </row>
    <row r="173" spans="1:21" s="27" customFormat="1">
      <c r="A173" s="98" t="s">
        <v>134</v>
      </c>
      <c r="B173" s="8" t="s">
        <v>221</v>
      </c>
      <c r="C173" s="9">
        <v>1</v>
      </c>
      <c r="D173" s="8" t="s">
        <v>44</v>
      </c>
      <c r="E173" s="14" t="s">
        <v>98</v>
      </c>
      <c r="F173" s="24">
        <v>6</v>
      </c>
      <c r="G173" s="11" t="s">
        <v>207</v>
      </c>
      <c r="H173" s="9"/>
      <c r="I173" s="9">
        <v>6</v>
      </c>
      <c r="J173" s="9">
        <v>10</v>
      </c>
      <c r="K173" s="9">
        <f t="shared" si="227"/>
        <v>5</v>
      </c>
      <c r="L173" s="9"/>
      <c r="M173" s="9">
        <v>30</v>
      </c>
      <c r="N173" s="12"/>
      <c r="O173" s="13">
        <f t="shared" si="228"/>
        <v>5</v>
      </c>
      <c r="P173" s="14"/>
      <c r="Q173" s="15">
        <f t="shared" si="229"/>
        <v>0</v>
      </c>
      <c r="R173" s="16">
        <f t="shared" si="230"/>
        <v>20</v>
      </c>
      <c r="S173" s="15">
        <f t="shared" si="231"/>
        <v>20</v>
      </c>
      <c r="U173" s="85"/>
    </row>
    <row r="174" spans="1:21" s="27" customFormat="1">
      <c r="A174" s="98" t="s">
        <v>134</v>
      </c>
      <c r="B174" s="8" t="s">
        <v>222</v>
      </c>
      <c r="C174" s="9">
        <v>1</v>
      </c>
      <c r="D174" s="8" t="s">
        <v>44</v>
      </c>
      <c r="E174" s="14" t="s">
        <v>98</v>
      </c>
      <c r="F174" s="24">
        <v>6</v>
      </c>
      <c r="G174" s="11" t="s">
        <v>216</v>
      </c>
      <c r="H174" s="9"/>
      <c r="I174" s="9">
        <v>6</v>
      </c>
      <c r="J174" s="9">
        <v>10</v>
      </c>
      <c r="K174" s="9">
        <f t="shared" si="227"/>
        <v>5</v>
      </c>
      <c r="L174" s="9"/>
      <c r="M174" s="9">
        <v>30</v>
      </c>
      <c r="N174" s="12"/>
      <c r="O174" s="13">
        <f t="shared" si="228"/>
        <v>5</v>
      </c>
      <c r="P174" s="14"/>
      <c r="Q174" s="15">
        <f t="shared" si="229"/>
        <v>0</v>
      </c>
      <c r="R174" s="16">
        <f t="shared" si="230"/>
        <v>20</v>
      </c>
      <c r="S174" s="15">
        <f t="shared" si="231"/>
        <v>20</v>
      </c>
      <c r="U174" s="85"/>
    </row>
    <row r="175" spans="1:21" s="27" customFormat="1">
      <c r="A175" s="98" t="s">
        <v>134</v>
      </c>
      <c r="B175" s="8" t="s">
        <v>223</v>
      </c>
      <c r="C175" s="9">
        <v>1</v>
      </c>
      <c r="D175" s="8" t="s">
        <v>44</v>
      </c>
      <c r="E175" s="14" t="s">
        <v>98</v>
      </c>
      <c r="F175" s="24">
        <v>7</v>
      </c>
      <c r="G175" s="11" t="s">
        <v>207</v>
      </c>
      <c r="H175" s="9"/>
      <c r="I175" s="9">
        <v>1</v>
      </c>
      <c r="J175" s="9">
        <v>5</v>
      </c>
      <c r="K175" s="9">
        <f t="shared" si="227"/>
        <v>5</v>
      </c>
      <c r="L175" s="9"/>
      <c r="M175" s="9">
        <v>30</v>
      </c>
      <c r="N175" s="12"/>
      <c r="O175" s="13">
        <f t="shared" si="228"/>
        <v>5</v>
      </c>
      <c r="P175" s="14"/>
      <c r="Q175" s="15">
        <f t="shared" si="229"/>
        <v>0</v>
      </c>
      <c r="R175" s="16">
        <f t="shared" si="230"/>
        <v>20</v>
      </c>
      <c r="S175" s="15">
        <f t="shared" si="231"/>
        <v>20</v>
      </c>
      <c r="U175" s="85"/>
    </row>
    <row r="176" spans="1:21" s="27" customFormat="1">
      <c r="A176" s="98" t="s">
        <v>134</v>
      </c>
      <c r="B176" s="8" t="s">
        <v>224</v>
      </c>
      <c r="C176" s="9">
        <v>1</v>
      </c>
      <c r="D176" s="8" t="s">
        <v>44</v>
      </c>
      <c r="E176" s="14" t="s">
        <v>98</v>
      </c>
      <c r="F176" s="24">
        <v>7</v>
      </c>
      <c r="G176" s="11" t="s">
        <v>216</v>
      </c>
      <c r="H176" s="9"/>
      <c r="I176" s="9">
        <v>1</v>
      </c>
      <c r="J176" s="9">
        <v>5</v>
      </c>
      <c r="K176" s="9">
        <f t="shared" si="227"/>
        <v>5</v>
      </c>
      <c r="L176" s="9"/>
      <c r="M176" s="9">
        <v>30</v>
      </c>
      <c r="N176" s="12"/>
      <c r="O176" s="13">
        <f t="shared" si="228"/>
        <v>5</v>
      </c>
      <c r="P176" s="14"/>
      <c r="Q176" s="15">
        <f t="shared" si="229"/>
        <v>0</v>
      </c>
      <c r="R176" s="16">
        <f t="shared" si="230"/>
        <v>20</v>
      </c>
      <c r="S176" s="15">
        <f t="shared" si="231"/>
        <v>20</v>
      </c>
      <c r="U176" s="85"/>
    </row>
    <row r="177" spans="1:21" s="27" customFormat="1">
      <c r="A177" s="98" t="s">
        <v>134</v>
      </c>
      <c r="B177" s="8" t="s">
        <v>225</v>
      </c>
      <c r="C177" s="9">
        <v>1</v>
      </c>
      <c r="D177" s="8" t="s">
        <v>44</v>
      </c>
      <c r="E177" s="14" t="s">
        <v>226</v>
      </c>
      <c r="F177" s="24">
        <v>7</v>
      </c>
      <c r="G177" s="11" t="s">
        <v>207</v>
      </c>
      <c r="H177" s="9"/>
      <c r="I177" s="9">
        <v>6</v>
      </c>
      <c r="J177" s="9">
        <v>15</v>
      </c>
      <c r="K177" s="9">
        <f t="shared" si="227"/>
        <v>10</v>
      </c>
      <c r="L177" s="9"/>
      <c r="M177" s="9">
        <v>60</v>
      </c>
      <c r="N177" s="12"/>
      <c r="O177" s="13">
        <f t="shared" si="228"/>
        <v>10</v>
      </c>
      <c r="P177" s="14"/>
      <c r="Q177" s="15">
        <f t="shared" si="229"/>
        <v>0</v>
      </c>
      <c r="R177" s="16">
        <f t="shared" si="230"/>
        <v>40</v>
      </c>
      <c r="S177" s="15">
        <f t="shared" si="231"/>
        <v>40</v>
      </c>
      <c r="U177" s="85"/>
    </row>
    <row r="178" spans="1:21" s="27" customFormat="1">
      <c r="A178" s="98"/>
      <c r="B178" s="100" t="s">
        <v>272</v>
      </c>
      <c r="C178" s="101">
        <v>2</v>
      </c>
      <c r="D178" s="100" t="s">
        <v>44</v>
      </c>
      <c r="E178" s="103" t="s">
        <v>98</v>
      </c>
      <c r="F178" s="104"/>
      <c r="G178" s="105"/>
      <c r="H178" s="101"/>
      <c r="I178" s="101"/>
      <c r="J178" s="101"/>
      <c r="K178" s="101">
        <f>J178-I178+1</f>
        <v>1</v>
      </c>
      <c r="L178" s="101"/>
      <c r="M178" s="101">
        <v>120</v>
      </c>
      <c r="N178" s="106"/>
      <c r="O178" s="107">
        <f>M178/6</f>
        <v>20</v>
      </c>
      <c r="P178" s="103"/>
      <c r="Q178" s="108">
        <f>IF(K178=0,0,L178)</f>
        <v>0</v>
      </c>
      <c r="R178" s="109">
        <f>IF(K178=0,0,M178/1.5)</f>
        <v>80</v>
      </c>
      <c r="S178" s="108">
        <f>P178+Q178+R178</f>
        <v>80</v>
      </c>
      <c r="U178" s="85"/>
    </row>
    <row r="179" spans="1:21" s="27" customFormat="1" ht="25.5">
      <c r="A179" s="3" t="s">
        <v>15</v>
      </c>
      <c r="B179" s="3" t="s">
        <v>16</v>
      </c>
      <c r="C179" s="4" t="s">
        <v>149</v>
      </c>
      <c r="D179" s="3" t="s">
        <v>17</v>
      </c>
      <c r="E179" s="3" t="s">
        <v>18</v>
      </c>
      <c r="F179" s="3" t="s">
        <v>19</v>
      </c>
      <c r="G179" s="3" t="s">
        <v>20</v>
      </c>
      <c r="H179" s="4" t="s">
        <v>1</v>
      </c>
      <c r="I179" s="3" t="s">
        <v>21</v>
      </c>
      <c r="J179" s="3" t="s">
        <v>22</v>
      </c>
      <c r="K179" s="4" t="s">
        <v>2</v>
      </c>
      <c r="L179" s="3" t="s">
        <v>33</v>
      </c>
      <c r="M179" s="3" t="s">
        <v>34</v>
      </c>
      <c r="N179" s="5" t="s">
        <v>3</v>
      </c>
      <c r="O179" s="5" t="s">
        <v>4</v>
      </c>
      <c r="P179" s="4" t="s">
        <v>32</v>
      </c>
      <c r="Q179" s="3" t="s">
        <v>5</v>
      </c>
      <c r="R179" s="3" t="s">
        <v>6</v>
      </c>
      <c r="S179" s="6" t="s">
        <v>7</v>
      </c>
      <c r="T179" s="84" t="s">
        <v>105</v>
      </c>
      <c r="U179" s="84" t="s">
        <v>106</v>
      </c>
    </row>
    <row r="180" spans="1:21" s="27" customFormat="1">
      <c r="A180" s="98" t="s">
        <v>135</v>
      </c>
      <c r="B180" s="8" t="s">
        <v>174</v>
      </c>
      <c r="C180" s="9">
        <v>1</v>
      </c>
      <c r="D180" s="8" t="s">
        <v>104</v>
      </c>
      <c r="E180" s="14" t="s">
        <v>96</v>
      </c>
      <c r="F180" s="24">
        <v>2</v>
      </c>
      <c r="G180" s="11" t="s">
        <v>207</v>
      </c>
      <c r="H180" s="9"/>
      <c r="I180" s="9">
        <v>1</v>
      </c>
      <c r="J180" s="9">
        <v>10</v>
      </c>
      <c r="K180" s="9">
        <f t="shared" ref="K180:K188" si="232">J180-I180+1</f>
        <v>10</v>
      </c>
      <c r="L180" s="9"/>
      <c r="M180" s="9">
        <v>60</v>
      </c>
      <c r="N180" s="12"/>
      <c r="O180" s="13">
        <f t="shared" ref="O180:O185" si="233">M180/6</f>
        <v>10</v>
      </c>
      <c r="P180" s="14"/>
      <c r="Q180" s="15">
        <f t="shared" ref="Q180:Q188" si="234">IF(K180=0,0,L180)</f>
        <v>0</v>
      </c>
      <c r="R180" s="16">
        <f t="shared" ref="R180:R188" si="235">IF(K180=0,0,M180/1.5)</f>
        <v>40</v>
      </c>
      <c r="S180" s="15">
        <f t="shared" ref="S180:S188" si="236">P180+Q180+R180</f>
        <v>40</v>
      </c>
      <c r="U180" s="85"/>
    </row>
    <row r="181" spans="1:21" s="27" customFormat="1">
      <c r="A181" s="98" t="s">
        <v>135</v>
      </c>
      <c r="B181" s="8" t="s">
        <v>175</v>
      </c>
      <c r="C181" s="9">
        <v>1</v>
      </c>
      <c r="D181" s="8" t="s">
        <v>104</v>
      </c>
      <c r="E181" s="14" t="s">
        <v>96</v>
      </c>
      <c r="F181" s="24">
        <v>2</v>
      </c>
      <c r="G181" s="11" t="s">
        <v>216</v>
      </c>
      <c r="H181" s="9"/>
      <c r="I181" s="9">
        <v>1</v>
      </c>
      <c r="J181" s="9">
        <v>10</v>
      </c>
      <c r="K181" s="9">
        <f t="shared" si="232"/>
        <v>10</v>
      </c>
      <c r="L181" s="9"/>
      <c r="M181" s="9">
        <v>60</v>
      </c>
      <c r="N181" s="12"/>
      <c r="O181" s="13">
        <f t="shared" si="233"/>
        <v>10</v>
      </c>
      <c r="P181" s="14"/>
      <c r="Q181" s="15">
        <f t="shared" si="234"/>
        <v>0</v>
      </c>
      <c r="R181" s="16">
        <f t="shared" si="235"/>
        <v>40</v>
      </c>
      <c r="S181" s="15">
        <f t="shared" si="236"/>
        <v>40</v>
      </c>
      <c r="U181" s="85"/>
    </row>
    <row r="182" spans="1:21" s="27" customFormat="1">
      <c r="A182" s="98" t="s">
        <v>135</v>
      </c>
      <c r="B182" s="8" t="s">
        <v>183</v>
      </c>
      <c r="C182" s="9">
        <v>1</v>
      </c>
      <c r="D182" s="8" t="s">
        <v>104</v>
      </c>
      <c r="E182" s="14" t="s">
        <v>96</v>
      </c>
      <c r="F182" s="24">
        <v>3</v>
      </c>
      <c r="G182" s="11" t="s">
        <v>207</v>
      </c>
      <c r="H182" s="9"/>
      <c r="I182" s="9">
        <v>1</v>
      </c>
      <c r="J182" s="9">
        <v>10</v>
      </c>
      <c r="K182" s="9">
        <f>J182-I182+1</f>
        <v>10</v>
      </c>
      <c r="L182" s="9"/>
      <c r="M182" s="9">
        <v>60</v>
      </c>
      <c r="N182" s="12"/>
      <c r="O182" s="13">
        <f>M182/6</f>
        <v>10</v>
      </c>
      <c r="P182" s="14"/>
      <c r="Q182" s="15">
        <f>IF(K182=0,0,L182)</f>
        <v>0</v>
      </c>
      <c r="R182" s="16">
        <f>IF(K182=0,0,M182/1.5)</f>
        <v>40</v>
      </c>
      <c r="S182" s="15">
        <f>P182+Q182+R182</f>
        <v>40</v>
      </c>
      <c r="U182" s="85"/>
    </row>
    <row r="183" spans="1:21" s="27" customFormat="1">
      <c r="A183" s="98" t="s">
        <v>135</v>
      </c>
      <c r="B183" s="8" t="s">
        <v>184</v>
      </c>
      <c r="C183" s="9">
        <v>1</v>
      </c>
      <c r="D183" s="8" t="s">
        <v>104</v>
      </c>
      <c r="E183" s="14" t="s">
        <v>96</v>
      </c>
      <c r="F183" s="24">
        <v>3</v>
      </c>
      <c r="G183" s="11" t="s">
        <v>216</v>
      </c>
      <c r="H183" s="9"/>
      <c r="I183" s="9">
        <v>1</v>
      </c>
      <c r="J183" s="9">
        <v>10</v>
      </c>
      <c r="K183" s="9">
        <f>J183-I183+1</f>
        <v>10</v>
      </c>
      <c r="L183" s="9"/>
      <c r="M183" s="9">
        <v>60</v>
      </c>
      <c r="N183" s="12"/>
      <c r="O183" s="13">
        <f>M183/6</f>
        <v>10</v>
      </c>
      <c r="P183" s="14"/>
      <c r="Q183" s="15">
        <f>IF(K183=0,0,L183)</f>
        <v>0</v>
      </c>
      <c r="R183" s="16">
        <f>IF(K183=0,0,M183/1.5)</f>
        <v>40</v>
      </c>
      <c r="S183" s="15">
        <f>P183+Q183+R183</f>
        <v>40</v>
      </c>
      <c r="U183" s="85"/>
    </row>
    <row r="184" spans="1:21" s="27" customFormat="1">
      <c r="A184" s="98" t="s">
        <v>135</v>
      </c>
      <c r="B184" s="8" t="s">
        <v>182</v>
      </c>
      <c r="C184" s="9">
        <v>1</v>
      </c>
      <c r="D184" s="8" t="s">
        <v>104</v>
      </c>
      <c r="E184" s="14" t="s">
        <v>96</v>
      </c>
      <c r="F184" s="24">
        <v>4</v>
      </c>
      <c r="G184" s="11" t="s">
        <v>207</v>
      </c>
      <c r="H184" s="9"/>
      <c r="I184" s="9">
        <v>1</v>
      </c>
      <c r="J184" s="9">
        <v>10</v>
      </c>
      <c r="K184" s="9">
        <f t="shared" si="232"/>
        <v>10</v>
      </c>
      <c r="L184" s="9"/>
      <c r="M184" s="9">
        <v>60</v>
      </c>
      <c r="N184" s="12"/>
      <c r="O184" s="13">
        <f t="shared" si="233"/>
        <v>10</v>
      </c>
      <c r="P184" s="14"/>
      <c r="Q184" s="15">
        <f t="shared" si="234"/>
        <v>0</v>
      </c>
      <c r="R184" s="16">
        <f t="shared" si="235"/>
        <v>40</v>
      </c>
      <c r="S184" s="15">
        <f t="shared" si="236"/>
        <v>40</v>
      </c>
      <c r="U184" s="85"/>
    </row>
    <row r="185" spans="1:21" s="27" customFormat="1">
      <c r="A185" s="98" t="s">
        <v>135</v>
      </c>
      <c r="B185" s="8" t="s">
        <v>185</v>
      </c>
      <c r="C185" s="9">
        <v>1</v>
      </c>
      <c r="D185" s="8" t="s">
        <v>104</v>
      </c>
      <c r="E185" s="14" t="s">
        <v>96</v>
      </c>
      <c r="F185" s="24">
        <v>4</v>
      </c>
      <c r="G185" s="11" t="s">
        <v>216</v>
      </c>
      <c r="H185" s="9"/>
      <c r="I185" s="9">
        <v>1</v>
      </c>
      <c r="J185" s="9">
        <v>10</v>
      </c>
      <c r="K185" s="9">
        <f t="shared" si="232"/>
        <v>10</v>
      </c>
      <c r="L185" s="9"/>
      <c r="M185" s="9">
        <v>60</v>
      </c>
      <c r="N185" s="12"/>
      <c r="O185" s="13">
        <f t="shared" si="233"/>
        <v>10</v>
      </c>
      <c r="P185" s="14"/>
      <c r="Q185" s="15">
        <f t="shared" si="234"/>
        <v>0</v>
      </c>
      <c r="R185" s="16">
        <f t="shared" si="235"/>
        <v>40</v>
      </c>
      <c r="S185" s="15">
        <f t="shared" si="236"/>
        <v>40</v>
      </c>
      <c r="U185" s="85"/>
    </row>
    <row r="186" spans="1:21" s="27" customFormat="1">
      <c r="A186" s="7" t="s">
        <v>255</v>
      </c>
      <c r="B186" s="8" t="s">
        <v>148</v>
      </c>
      <c r="C186" s="9">
        <v>1</v>
      </c>
      <c r="D186" s="8" t="s">
        <v>104</v>
      </c>
      <c r="E186" s="7" t="s">
        <v>120</v>
      </c>
      <c r="F186" s="11">
        <v>5</v>
      </c>
      <c r="G186" s="129" t="s">
        <v>139</v>
      </c>
      <c r="H186" s="9">
        <v>1</v>
      </c>
      <c r="I186" s="9">
        <v>1</v>
      </c>
      <c r="J186" s="9">
        <v>15</v>
      </c>
      <c r="K186" s="9">
        <f t="shared" si="232"/>
        <v>15</v>
      </c>
      <c r="L186" s="9">
        <v>45</v>
      </c>
      <c r="M186" s="9"/>
      <c r="N186" s="12"/>
      <c r="O186" s="13">
        <f>M186/5</f>
        <v>0</v>
      </c>
      <c r="P186" s="14"/>
      <c r="Q186" s="15">
        <f t="shared" si="234"/>
        <v>45</v>
      </c>
      <c r="R186" s="16">
        <f t="shared" si="235"/>
        <v>0</v>
      </c>
      <c r="S186" s="15">
        <f t="shared" si="236"/>
        <v>45</v>
      </c>
      <c r="T186" s="31"/>
    </row>
    <row r="187" spans="1:21" s="27" customFormat="1">
      <c r="A187" s="98" t="s">
        <v>135</v>
      </c>
      <c r="B187" s="8" t="s">
        <v>153</v>
      </c>
      <c r="C187" s="9">
        <v>1</v>
      </c>
      <c r="D187" s="8" t="s">
        <v>104</v>
      </c>
      <c r="E187" s="14" t="s">
        <v>99</v>
      </c>
      <c r="F187" s="24" t="s">
        <v>78</v>
      </c>
      <c r="G187" s="11" t="s">
        <v>207</v>
      </c>
      <c r="H187" s="9"/>
      <c r="I187" s="9">
        <v>1</v>
      </c>
      <c r="J187" s="9">
        <v>5</v>
      </c>
      <c r="K187" s="9">
        <f t="shared" si="232"/>
        <v>5</v>
      </c>
      <c r="L187" s="9"/>
      <c r="M187" s="9">
        <v>60</v>
      </c>
      <c r="N187" s="12"/>
      <c r="O187" s="13">
        <f>M187/6</f>
        <v>10</v>
      </c>
      <c r="P187" s="14"/>
      <c r="Q187" s="15">
        <f t="shared" si="234"/>
        <v>0</v>
      </c>
      <c r="R187" s="16">
        <f t="shared" si="235"/>
        <v>40</v>
      </c>
      <c r="S187" s="15">
        <f t="shared" si="236"/>
        <v>40</v>
      </c>
      <c r="U187" s="85"/>
    </row>
    <row r="188" spans="1:21" s="27" customFormat="1">
      <c r="A188" s="98" t="s">
        <v>135</v>
      </c>
      <c r="B188" s="8" t="s">
        <v>154</v>
      </c>
      <c r="C188" s="9">
        <v>1</v>
      </c>
      <c r="D188" s="8" t="s">
        <v>104</v>
      </c>
      <c r="E188" s="14" t="s">
        <v>99</v>
      </c>
      <c r="F188" s="24" t="s">
        <v>78</v>
      </c>
      <c r="G188" s="11" t="s">
        <v>207</v>
      </c>
      <c r="H188" s="9"/>
      <c r="I188" s="9">
        <v>6</v>
      </c>
      <c r="J188" s="9">
        <v>10</v>
      </c>
      <c r="K188" s="9">
        <f t="shared" si="232"/>
        <v>5</v>
      </c>
      <c r="L188" s="9"/>
      <c r="M188" s="9">
        <v>60</v>
      </c>
      <c r="N188" s="12"/>
      <c r="O188" s="13">
        <f>M188/6</f>
        <v>10</v>
      </c>
      <c r="P188" s="14"/>
      <c r="Q188" s="15">
        <f t="shared" si="234"/>
        <v>0</v>
      </c>
      <c r="R188" s="16">
        <f t="shared" si="235"/>
        <v>40</v>
      </c>
      <c r="S188" s="15">
        <f t="shared" si="236"/>
        <v>40</v>
      </c>
      <c r="U188" s="85"/>
    </row>
    <row r="189" spans="1:21" s="110" customFormat="1">
      <c r="A189" s="131"/>
      <c r="B189" s="100" t="s">
        <v>277</v>
      </c>
      <c r="C189" s="101">
        <v>2</v>
      </c>
      <c r="D189" s="100" t="s">
        <v>104</v>
      </c>
      <c r="E189" s="103" t="s">
        <v>276</v>
      </c>
      <c r="F189" s="104"/>
      <c r="G189" s="105"/>
      <c r="H189" s="101"/>
      <c r="I189" s="101"/>
      <c r="J189" s="101"/>
      <c r="K189" s="101">
        <f t="shared" ref="K189" si="237">J189-I189+1</f>
        <v>1</v>
      </c>
      <c r="L189" s="101"/>
      <c r="M189" s="101">
        <v>30</v>
      </c>
      <c r="N189" s="106"/>
      <c r="O189" s="107">
        <f>M189/6</f>
        <v>5</v>
      </c>
      <c r="P189" s="103"/>
      <c r="Q189" s="108">
        <f t="shared" ref="Q189" si="238">IF(K189=0,0,L189)</f>
        <v>0</v>
      </c>
      <c r="R189" s="109">
        <f t="shared" ref="R189" si="239">IF(K189=0,0,M189/1.5)</f>
        <v>20</v>
      </c>
      <c r="S189" s="108">
        <f t="shared" ref="S189" si="240">P189+Q189+R189</f>
        <v>20</v>
      </c>
      <c r="U189" s="128"/>
    </row>
    <row r="190" spans="1:21" s="27" customFormat="1" ht="25.5">
      <c r="A190" s="3" t="s">
        <v>15</v>
      </c>
      <c r="B190" s="3" t="s">
        <v>16</v>
      </c>
      <c r="C190" s="4" t="s">
        <v>149</v>
      </c>
      <c r="D190" s="3" t="s">
        <v>17</v>
      </c>
      <c r="E190" s="3" t="s">
        <v>18</v>
      </c>
      <c r="F190" s="3" t="s">
        <v>19</v>
      </c>
      <c r="G190" s="3" t="s">
        <v>20</v>
      </c>
      <c r="H190" s="4" t="s">
        <v>1</v>
      </c>
      <c r="I190" s="3" t="s">
        <v>21</v>
      </c>
      <c r="J190" s="3" t="s">
        <v>22</v>
      </c>
      <c r="K190" s="4" t="s">
        <v>2</v>
      </c>
      <c r="L190" s="3" t="s">
        <v>33</v>
      </c>
      <c r="M190" s="3" t="s">
        <v>34</v>
      </c>
      <c r="N190" s="5" t="s">
        <v>3</v>
      </c>
      <c r="O190" s="5" t="s">
        <v>4</v>
      </c>
      <c r="P190" s="4" t="s">
        <v>32</v>
      </c>
      <c r="Q190" s="3" t="s">
        <v>5</v>
      </c>
      <c r="R190" s="3" t="s">
        <v>6</v>
      </c>
      <c r="S190" s="6" t="s">
        <v>7</v>
      </c>
      <c r="T190" s="84" t="s">
        <v>105</v>
      </c>
      <c r="U190" s="84" t="s">
        <v>106</v>
      </c>
    </row>
    <row r="191" spans="1:21" s="27" customFormat="1">
      <c r="A191" s="98" t="s">
        <v>255</v>
      </c>
      <c r="B191" s="8" t="s">
        <v>145</v>
      </c>
      <c r="C191" s="9">
        <v>1</v>
      </c>
      <c r="D191" s="8" t="s">
        <v>40</v>
      </c>
      <c r="E191" s="14" t="s">
        <v>84</v>
      </c>
      <c r="F191" s="24">
        <v>7</v>
      </c>
      <c r="G191" s="11" t="s">
        <v>75</v>
      </c>
      <c r="H191" s="9"/>
      <c r="I191" s="9">
        <v>1</v>
      </c>
      <c r="J191" s="9">
        <v>10</v>
      </c>
      <c r="K191" s="9">
        <f t="shared" ref="K191:K199" si="241">J191-I191+1</f>
        <v>10</v>
      </c>
      <c r="L191" s="9">
        <v>30</v>
      </c>
      <c r="M191" s="9"/>
      <c r="N191" s="12"/>
      <c r="O191" s="13">
        <f t="shared" ref="O191:O199" si="242">M191/6</f>
        <v>0</v>
      </c>
      <c r="P191" s="14"/>
      <c r="Q191" s="15">
        <f t="shared" ref="Q191:Q199" si="243">IF(K191=0,0,L191)</f>
        <v>30</v>
      </c>
      <c r="R191" s="16">
        <f t="shared" ref="R191:R199" si="244">IF(K191=0,0,M191/1.5)</f>
        <v>0</v>
      </c>
      <c r="S191" s="15">
        <f t="shared" ref="S191:S199" si="245">P191+Q191+R191</f>
        <v>30</v>
      </c>
      <c r="U191" s="85"/>
    </row>
    <row r="192" spans="1:21" s="27" customFormat="1">
      <c r="A192" s="98" t="s">
        <v>256</v>
      </c>
      <c r="B192" s="8" t="s">
        <v>146</v>
      </c>
      <c r="C192" s="9">
        <v>1</v>
      </c>
      <c r="D192" s="8" t="s">
        <v>40</v>
      </c>
      <c r="E192" s="14" t="s">
        <v>84</v>
      </c>
      <c r="F192" s="24">
        <v>7</v>
      </c>
      <c r="G192" s="11" t="s">
        <v>83</v>
      </c>
      <c r="H192" s="9"/>
      <c r="I192" s="9">
        <v>1</v>
      </c>
      <c r="J192" s="9">
        <v>10</v>
      </c>
      <c r="K192" s="9">
        <f t="shared" si="241"/>
        <v>10</v>
      </c>
      <c r="L192" s="9">
        <v>30</v>
      </c>
      <c r="M192" s="9"/>
      <c r="N192" s="12"/>
      <c r="O192" s="13">
        <f t="shared" si="242"/>
        <v>0</v>
      </c>
      <c r="P192" s="14"/>
      <c r="Q192" s="15">
        <f t="shared" si="243"/>
        <v>30</v>
      </c>
      <c r="R192" s="16">
        <f t="shared" si="244"/>
        <v>0</v>
      </c>
      <c r="S192" s="15">
        <f t="shared" si="245"/>
        <v>30</v>
      </c>
      <c r="U192" s="85"/>
    </row>
    <row r="193" spans="1:21" s="27" customFormat="1">
      <c r="A193" s="98" t="s">
        <v>255</v>
      </c>
      <c r="B193" s="8" t="s">
        <v>160</v>
      </c>
      <c r="C193" s="9">
        <v>1</v>
      </c>
      <c r="D193" s="8" t="s">
        <v>40</v>
      </c>
      <c r="E193" s="14" t="s">
        <v>84</v>
      </c>
      <c r="F193" s="24">
        <v>7</v>
      </c>
      <c r="G193" s="11" t="s">
        <v>139</v>
      </c>
      <c r="H193" s="9"/>
      <c r="I193" s="9">
        <v>1</v>
      </c>
      <c r="J193" s="9">
        <v>10</v>
      </c>
      <c r="K193" s="9">
        <f t="shared" si="241"/>
        <v>10</v>
      </c>
      <c r="L193" s="9">
        <v>30</v>
      </c>
      <c r="M193" s="9"/>
      <c r="N193" s="12"/>
      <c r="O193" s="13">
        <f t="shared" si="242"/>
        <v>0</v>
      </c>
      <c r="P193" s="14"/>
      <c r="Q193" s="15">
        <f t="shared" si="243"/>
        <v>30</v>
      </c>
      <c r="R193" s="16">
        <f t="shared" si="244"/>
        <v>0</v>
      </c>
      <c r="S193" s="15">
        <f t="shared" si="245"/>
        <v>30</v>
      </c>
      <c r="U193" s="85"/>
    </row>
    <row r="194" spans="1:21" s="27" customFormat="1">
      <c r="A194" s="98" t="s">
        <v>132</v>
      </c>
      <c r="B194" s="8" t="s">
        <v>227</v>
      </c>
      <c r="C194" s="9">
        <v>1</v>
      </c>
      <c r="D194" s="8" t="s">
        <v>40</v>
      </c>
      <c r="E194" s="14" t="s">
        <v>14</v>
      </c>
      <c r="F194" s="24" t="s">
        <v>77</v>
      </c>
      <c r="G194" s="11" t="s">
        <v>207</v>
      </c>
      <c r="H194" s="9"/>
      <c r="I194" s="9">
        <v>11</v>
      </c>
      <c r="J194" s="9">
        <v>15</v>
      </c>
      <c r="K194" s="9">
        <f t="shared" si="241"/>
        <v>5</v>
      </c>
      <c r="L194" s="9"/>
      <c r="M194" s="9">
        <v>60</v>
      </c>
      <c r="N194" s="12"/>
      <c r="O194" s="13">
        <f t="shared" si="242"/>
        <v>10</v>
      </c>
      <c r="P194" s="14"/>
      <c r="Q194" s="15">
        <f t="shared" si="243"/>
        <v>0</v>
      </c>
      <c r="R194" s="16">
        <f t="shared" si="244"/>
        <v>40</v>
      </c>
      <c r="S194" s="15">
        <f t="shared" si="245"/>
        <v>40</v>
      </c>
      <c r="U194" s="85"/>
    </row>
    <row r="195" spans="1:21" s="27" customFormat="1">
      <c r="A195" s="98" t="s">
        <v>132</v>
      </c>
      <c r="B195" s="8" t="s">
        <v>228</v>
      </c>
      <c r="C195" s="9">
        <v>1</v>
      </c>
      <c r="D195" s="8" t="s">
        <v>40</v>
      </c>
      <c r="E195" s="14" t="s">
        <v>14</v>
      </c>
      <c r="F195" s="24" t="s">
        <v>77</v>
      </c>
      <c r="G195" s="11" t="s">
        <v>216</v>
      </c>
      <c r="H195" s="9"/>
      <c r="I195" s="9">
        <v>11</v>
      </c>
      <c r="J195" s="9">
        <v>15</v>
      </c>
      <c r="K195" s="9">
        <f t="shared" si="241"/>
        <v>5</v>
      </c>
      <c r="L195" s="9"/>
      <c r="M195" s="9">
        <v>60</v>
      </c>
      <c r="N195" s="12"/>
      <c r="O195" s="13">
        <f t="shared" si="242"/>
        <v>10</v>
      </c>
      <c r="P195" s="14"/>
      <c r="Q195" s="15">
        <f t="shared" si="243"/>
        <v>0</v>
      </c>
      <c r="R195" s="16">
        <f t="shared" si="244"/>
        <v>40</v>
      </c>
      <c r="S195" s="15">
        <f t="shared" si="245"/>
        <v>40</v>
      </c>
      <c r="U195" s="85"/>
    </row>
    <row r="196" spans="1:21" s="27" customFormat="1">
      <c r="A196" s="98" t="s">
        <v>132</v>
      </c>
      <c r="B196" s="8" t="s">
        <v>229</v>
      </c>
      <c r="C196" s="9">
        <v>1</v>
      </c>
      <c r="D196" s="8" t="s">
        <v>40</v>
      </c>
      <c r="E196" s="14" t="s">
        <v>14</v>
      </c>
      <c r="F196" s="24" t="s">
        <v>80</v>
      </c>
      <c r="G196" s="11" t="s">
        <v>95</v>
      </c>
      <c r="H196" s="9"/>
      <c r="I196" s="9">
        <v>1</v>
      </c>
      <c r="J196" s="9">
        <v>5</v>
      </c>
      <c r="K196" s="9">
        <f t="shared" si="241"/>
        <v>5</v>
      </c>
      <c r="L196" s="9"/>
      <c r="M196" s="9">
        <v>60</v>
      </c>
      <c r="N196" s="12"/>
      <c r="O196" s="13">
        <f t="shared" si="242"/>
        <v>10</v>
      </c>
      <c r="P196" s="14"/>
      <c r="Q196" s="15">
        <f t="shared" si="243"/>
        <v>0</v>
      </c>
      <c r="R196" s="16">
        <f t="shared" si="244"/>
        <v>40</v>
      </c>
      <c r="S196" s="15">
        <f t="shared" si="245"/>
        <v>40</v>
      </c>
      <c r="U196" s="85"/>
    </row>
    <row r="197" spans="1:21" s="27" customFormat="1">
      <c r="A197" s="98" t="s">
        <v>132</v>
      </c>
      <c r="B197" s="8" t="s">
        <v>230</v>
      </c>
      <c r="C197" s="9">
        <v>1</v>
      </c>
      <c r="D197" s="8" t="s">
        <v>40</v>
      </c>
      <c r="E197" s="14" t="s">
        <v>14</v>
      </c>
      <c r="F197" s="24" t="s">
        <v>80</v>
      </c>
      <c r="G197" s="11" t="s">
        <v>211</v>
      </c>
      <c r="H197" s="9"/>
      <c r="I197" s="9">
        <v>1</v>
      </c>
      <c r="J197" s="9">
        <v>5</v>
      </c>
      <c r="K197" s="9">
        <f t="shared" si="241"/>
        <v>5</v>
      </c>
      <c r="L197" s="9"/>
      <c r="M197" s="9">
        <v>60</v>
      </c>
      <c r="N197" s="12"/>
      <c r="O197" s="13">
        <f t="shared" si="242"/>
        <v>10</v>
      </c>
      <c r="P197" s="14"/>
      <c r="Q197" s="15">
        <f t="shared" si="243"/>
        <v>0</v>
      </c>
      <c r="R197" s="16">
        <f t="shared" si="244"/>
        <v>40</v>
      </c>
      <c r="S197" s="15">
        <f t="shared" si="245"/>
        <v>40</v>
      </c>
      <c r="U197" s="85"/>
    </row>
    <row r="198" spans="1:21" s="27" customFormat="1">
      <c r="A198" s="98" t="s">
        <v>257</v>
      </c>
      <c r="B198" s="8" t="s">
        <v>179</v>
      </c>
      <c r="C198" s="9">
        <v>1</v>
      </c>
      <c r="D198" s="8" t="s">
        <v>40</v>
      </c>
      <c r="E198" s="14" t="s">
        <v>110</v>
      </c>
      <c r="F198" s="24">
        <v>2</v>
      </c>
      <c r="G198" s="11" t="s">
        <v>75</v>
      </c>
      <c r="H198" s="9"/>
      <c r="I198" s="9">
        <v>1</v>
      </c>
      <c r="J198" s="9">
        <v>10</v>
      </c>
      <c r="K198" s="9">
        <f t="shared" si="241"/>
        <v>10</v>
      </c>
      <c r="L198" s="9">
        <v>30</v>
      </c>
      <c r="M198" s="9"/>
      <c r="N198" s="12"/>
      <c r="O198" s="13">
        <f t="shared" si="242"/>
        <v>0</v>
      </c>
      <c r="P198" s="14"/>
      <c r="Q198" s="15">
        <f t="shared" si="243"/>
        <v>30</v>
      </c>
      <c r="R198" s="16">
        <f t="shared" si="244"/>
        <v>0</v>
      </c>
      <c r="S198" s="15">
        <f t="shared" si="245"/>
        <v>30</v>
      </c>
      <c r="U198" s="85"/>
    </row>
    <row r="199" spans="1:21" s="27" customFormat="1">
      <c r="A199" s="7" t="s">
        <v>256</v>
      </c>
      <c r="B199" s="8" t="s">
        <v>180</v>
      </c>
      <c r="C199" s="9">
        <v>1</v>
      </c>
      <c r="D199" s="8" t="s">
        <v>40</v>
      </c>
      <c r="E199" s="14" t="s">
        <v>110</v>
      </c>
      <c r="F199" s="24">
        <v>2</v>
      </c>
      <c r="G199" s="11" t="s">
        <v>83</v>
      </c>
      <c r="H199" s="9"/>
      <c r="I199" s="9">
        <v>1</v>
      </c>
      <c r="J199" s="9">
        <v>10</v>
      </c>
      <c r="K199" s="9">
        <f t="shared" si="241"/>
        <v>10</v>
      </c>
      <c r="L199" s="9">
        <v>30</v>
      </c>
      <c r="M199" s="9"/>
      <c r="N199" s="12"/>
      <c r="O199" s="13">
        <f t="shared" si="242"/>
        <v>0</v>
      </c>
      <c r="P199" s="14"/>
      <c r="Q199" s="15">
        <f t="shared" si="243"/>
        <v>30</v>
      </c>
      <c r="R199" s="16">
        <f t="shared" si="244"/>
        <v>0</v>
      </c>
      <c r="S199" s="15">
        <f t="shared" si="245"/>
        <v>30</v>
      </c>
      <c r="U199" s="85"/>
    </row>
    <row r="200" spans="1:21" s="27" customFormat="1" ht="25.5">
      <c r="A200" s="3" t="s">
        <v>15</v>
      </c>
      <c r="B200" s="3" t="s">
        <v>16</v>
      </c>
      <c r="C200" s="4" t="s">
        <v>149</v>
      </c>
      <c r="D200" s="3" t="s">
        <v>17</v>
      </c>
      <c r="E200" s="3" t="s">
        <v>18</v>
      </c>
      <c r="F200" s="3" t="s">
        <v>19</v>
      </c>
      <c r="G200" s="3" t="s">
        <v>20</v>
      </c>
      <c r="H200" s="4" t="s">
        <v>1</v>
      </c>
      <c r="I200" s="3" t="s">
        <v>21</v>
      </c>
      <c r="J200" s="3" t="s">
        <v>22</v>
      </c>
      <c r="K200" s="4" t="s">
        <v>2</v>
      </c>
      <c r="L200" s="3" t="s">
        <v>33</v>
      </c>
      <c r="M200" s="3" t="s">
        <v>34</v>
      </c>
      <c r="N200" s="5" t="s">
        <v>3</v>
      </c>
      <c r="O200" s="5" t="s">
        <v>4</v>
      </c>
      <c r="P200" s="4" t="s">
        <v>32</v>
      </c>
      <c r="Q200" s="3" t="s">
        <v>5</v>
      </c>
      <c r="R200" s="3" t="s">
        <v>6</v>
      </c>
      <c r="S200" s="6" t="s">
        <v>7</v>
      </c>
      <c r="T200" s="84" t="s">
        <v>105</v>
      </c>
      <c r="U200" s="84" t="s">
        <v>106</v>
      </c>
    </row>
    <row r="201" spans="1:21" s="27" customFormat="1">
      <c r="A201" s="7" t="s">
        <v>256</v>
      </c>
      <c r="B201" s="8" t="s">
        <v>155</v>
      </c>
      <c r="C201" s="9">
        <v>1</v>
      </c>
      <c r="D201" s="8" t="s">
        <v>27</v>
      </c>
      <c r="E201" s="14" t="s">
        <v>113</v>
      </c>
      <c r="F201" s="24">
        <v>3</v>
      </c>
      <c r="G201" s="11" t="s">
        <v>82</v>
      </c>
      <c r="H201" s="9"/>
      <c r="I201" s="9">
        <v>1</v>
      </c>
      <c r="J201" s="9">
        <v>10</v>
      </c>
      <c r="K201" s="9">
        <f>J201-I201+1</f>
        <v>10</v>
      </c>
      <c r="L201" s="9">
        <v>60</v>
      </c>
      <c r="M201" s="9"/>
      <c r="N201" s="12"/>
      <c r="O201" s="13">
        <f>M201/6</f>
        <v>0</v>
      </c>
      <c r="P201" s="14"/>
      <c r="Q201" s="15">
        <f>IF(K201=0,0,L201)</f>
        <v>60</v>
      </c>
      <c r="R201" s="16">
        <f>IF(K201=0,0,M201/1.5)</f>
        <v>0</v>
      </c>
      <c r="S201" s="15">
        <f>P201+Q201+R201</f>
        <v>60</v>
      </c>
      <c r="U201" s="85"/>
    </row>
    <row r="202" spans="1:21" s="27" customFormat="1">
      <c r="A202" s="7" t="s">
        <v>256</v>
      </c>
      <c r="B202" s="8" t="s">
        <v>156</v>
      </c>
      <c r="C202" s="9">
        <v>1</v>
      </c>
      <c r="D202" s="8" t="s">
        <v>27</v>
      </c>
      <c r="E202" s="14" t="s">
        <v>113</v>
      </c>
      <c r="F202" s="24">
        <v>3</v>
      </c>
      <c r="G202" s="11" t="s">
        <v>142</v>
      </c>
      <c r="H202" s="9"/>
      <c r="I202" s="9">
        <v>1</v>
      </c>
      <c r="J202" s="9">
        <v>10</v>
      </c>
      <c r="K202" s="9">
        <f>J202-I202+1</f>
        <v>10</v>
      </c>
      <c r="L202" s="9">
        <v>60</v>
      </c>
      <c r="M202" s="9"/>
      <c r="N202" s="12"/>
      <c r="O202" s="13">
        <f>M202/6</f>
        <v>0</v>
      </c>
      <c r="P202" s="14"/>
      <c r="Q202" s="15">
        <f>IF(K202=0,0,L202)</f>
        <v>60</v>
      </c>
      <c r="R202" s="16">
        <f>IF(K202=0,0,M202/1.5)</f>
        <v>0</v>
      </c>
      <c r="S202" s="15">
        <f>P202+Q202+R202</f>
        <v>60</v>
      </c>
      <c r="U202" s="85"/>
    </row>
    <row r="203" spans="1:21" s="27" customFormat="1">
      <c r="A203" s="98"/>
      <c r="B203" s="8" t="s">
        <v>155</v>
      </c>
      <c r="C203" s="9">
        <v>1</v>
      </c>
      <c r="D203" s="8" t="s">
        <v>27</v>
      </c>
      <c r="E203" s="14" t="s">
        <v>231</v>
      </c>
      <c r="F203" s="24"/>
      <c r="G203" s="11"/>
      <c r="H203" s="9"/>
      <c r="I203" s="9">
        <v>1</v>
      </c>
      <c r="J203" s="9">
        <v>10</v>
      </c>
      <c r="K203" s="9">
        <f>J203-I203+1</f>
        <v>10</v>
      </c>
      <c r="L203" s="9">
        <v>15</v>
      </c>
      <c r="M203" s="9"/>
      <c r="N203" s="12"/>
      <c r="O203" s="13">
        <f>M203/6</f>
        <v>0</v>
      </c>
      <c r="P203" s="14"/>
      <c r="Q203" s="15">
        <f>IF(K203=0,0,L203)</f>
        <v>15</v>
      </c>
      <c r="R203" s="16">
        <f>IF(K203=0,0,M203/1.5)</f>
        <v>0</v>
      </c>
      <c r="S203" s="15">
        <f>P203+Q203+R203</f>
        <v>15</v>
      </c>
      <c r="U203" s="85"/>
    </row>
    <row r="204" spans="1:21" s="27" customFormat="1">
      <c r="A204" s="98"/>
      <c r="B204" s="8" t="s">
        <v>156</v>
      </c>
      <c r="C204" s="9">
        <v>1</v>
      </c>
      <c r="D204" s="8" t="s">
        <v>27</v>
      </c>
      <c r="E204" s="14" t="s">
        <v>231</v>
      </c>
      <c r="F204" s="24"/>
      <c r="G204" s="11"/>
      <c r="H204" s="9"/>
      <c r="I204" s="9">
        <v>1</v>
      </c>
      <c r="J204" s="9">
        <v>10</v>
      </c>
      <c r="K204" s="9">
        <f>J204-I204+1</f>
        <v>10</v>
      </c>
      <c r="L204" s="9">
        <v>15</v>
      </c>
      <c r="M204" s="9"/>
      <c r="N204" s="12"/>
      <c r="O204" s="13">
        <f>M204/6</f>
        <v>0</v>
      </c>
      <c r="P204" s="14"/>
      <c r="Q204" s="15">
        <f>IF(K204=0,0,L204)</f>
        <v>15</v>
      </c>
      <c r="R204" s="16">
        <f>IF(K204=0,0,M204/1.5)</f>
        <v>0</v>
      </c>
      <c r="S204" s="15">
        <f>P204+Q204+R204</f>
        <v>15</v>
      </c>
      <c r="U204" s="85"/>
    </row>
    <row r="205" spans="1:21" s="27" customFormat="1">
      <c r="A205" s="98"/>
      <c r="B205" s="8" t="s">
        <v>145</v>
      </c>
      <c r="C205" s="9">
        <v>1</v>
      </c>
      <c r="D205" s="8" t="s">
        <v>27</v>
      </c>
      <c r="E205" s="14" t="s">
        <v>232</v>
      </c>
      <c r="F205" s="24"/>
      <c r="G205" s="11"/>
      <c r="H205" s="9"/>
      <c r="I205" s="9">
        <v>1</v>
      </c>
      <c r="J205" s="9">
        <v>10</v>
      </c>
      <c r="K205" s="9">
        <f t="shared" ref="K205" si="246">J205-I205+1</f>
        <v>10</v>
      </c>
      <c r="L205" s="9">
        <v>15</v>
      </c>
      <c r="M205" s="9"/>
      <c r="N205" s="12"/>
      <c r="O205" s="13">
        <f t="shared" ref="O205" si="247">M205/6</f>
        <v>0</v>
      </c>
      <c r="P205" s="14"/>
      <c r="Q205" s="15">
        <f t="shared" ref="Q205" si="248">IF(K205=0,0,L205)</f>
        <v>15</v>
      </c>
      <c r="R205" s="16">
        <f t="shared" ref="R205" si="249">IF(K205=0,0,M205/1.5)</f>
        <v>0</v>
      </c>
      <c r="S205" s="15">
        <f t="shared" ref="S205" si="250">P205+Q205+R205</f>
        <v>15</v>
      </c>
      <c r="U205" s="85"/>
    </row>
    <row r="206" spans="1:21" s="27" customFormat="1">
      <c r="A206" s="98"/>
      <c r="B206" s="8" t="s">
        <v>234</v>
      </c>
      <c r="C206" s="9">
        <v>1</v>
      </c>
      <c r="D206" s="8" t="s">
        <v>27</v>
      </c>
      <c r="E206" s="14" t="s">
        <v>233</v>
      </c>
      <c r="F206" s="24"/>
      <c r="G206" s="11"/>
      <c r="H206" s="9"/>
      <c r="I206" s="9">
        <v>1</v>
      </c>
      <c r="J206" s="9">
        <v>10</v>
      </c>
      <c r="K206" s="9">
        <f t="shared" ref="K206:K207" si="251">J206-I206+1</f>
        <v>10</v>
      </c>
      <c r="L206" s="9">
        <v>15</v>
      </c>
      <c r="M206" s="9"/>
      <c r="N206" s="12"/>
      <c r="O206" s="13">
        <f t="shared" ref="O206:O207" si="252">M206/6</f>
        <v>0</v>
      </c>
      <c r="P206" s="14"/>
      <c r="Q206" s="15">
        <f t="shared" ref="Q206:Q207" si="253">IF(K206=0,0,L206)</f>
        <v>15</v>
      </c>
      <c r="R206" s="16">
        <f t="shared" ref="R206:R207" si="254">IF(K206=0,0,M206/1.5)</f>
        <v>0</v>
      </c>
      <c r="S206" s="15">
        <f t="shared" ref="S206:S207" si="255">P206+Q206+R206</f>
        <v>15</v>
      </c>
      <c r="U206" s="85"/>
    </row>
    <row r="207" spans="1:21" s="27" customFormat="1">
      <c r="A207" s="98"/>
      <c r="B207" s="8" t="s">
        <v>235</v>
      </c>
      <c r="C207" s="9">
        <v>1</v>
      </c>
      <c r="D207" s="8" t="s">
        <v>27</v>
      </c>
      <c r="E207" s="14" t="s">
        <v>233</v>
      </c>
      <c r="F207" s="24"/>
      <c r="G207" s="11"/>
      <c r="H207" s="9"/>
      <c r="I207" s="9">
        <v>1</v>
      </c>
      <c r="J207" s="9">
        <v>10</v>
      </c>
      <c r="K207" s="9">
        <f t="shared" si="251"/>
        <v>10</v>
      </c>
      <c r="L207" s="9">
        <v>15</v>
      </c>
      <c r="M207" s="9"/>
      <c r="N207" s="12"/>
      <c r="O207" s="13">
        <f t="shared" si="252"/>
        <v>0</v>
      </c>
      <c r="P207" s="14"/>
      <c r="Q207" s="15">
        <f t="shared" si="253"/>
        <v>15</v>
      </c>
      <c r="R207" s="16">
        <f t="shared" si="254"/>
        <v>0</v>
      </c>
      <c r="S207" s="15">
        <f t="shared" si="255"/>
        <v>15</v>
      </c>
      <c r="U207" s="85"/>
    </row>
    <row r="208" spans="1:21" s="27" customFormat="1">
      <c r="A208" s="98"/>
      <c r="B208" s="100" t="s">
        <v>278</v>
      </c>
      <c r="C208" s="101">
        <v>2</v>
      </c>
      <c r="D208" s="100" t="s">
        <v>27</v>
      </c>
      <c r="E208" s="103" t="s">
        <v>113</v>
      </c>
      <c r="F208" s="104"/>
      <c r="G208" s="105"/>
      <c r="H208" s="101"/>
      <c r="I208" s="101"/>
      <c r="J208" s="101"/>
      <c r="K208" s="101">
        <f>J208-I208+1</f>
        <v>1</v>
      </c>
      <c r="L208" s="101">
        <v>120</v>
      </c>
      <c r="M208" s="101"/>
      <c r="N208" s="106"/>
      <c r="O208" s="107">
        <f>M208/6</f>
        <v>0</v>
      </c>
      <c r="P208" s="103"/>
      <c r="Q208" s="108">
        <f>IF(K208=0,0,L208)</f>
        <v>120</v>
      </c>
      <c r="R208" s="109">
        <f>IF(K208=0,0,M208/1.5)</f>
        <v>0</v>
      </c>
      <c r="S208" s="108">
        <f>P208+Q208+R208</f>
        <v>120</v>
      </c>
      <c r="U208" s="85"/>
    </row>
    <row r="209" spans="1:21" s="27" customFormat="1">
      <c r="A209" s="98"/>
      <c r="B209" s="100" t="s">
        <v>278</v>
      </c>
      <c r="C209" s="101">
        <v>2</v>
      </c>
      <c r="D209" s="100" t="s">
        <v>27</v>
      </c>
      <c r="E209" s="103" t="s">
        <v>231</v>
      </c>
      <c r="F209" s="104"/>
      <c r="G209" s="105"/>
      <c r="H209" s="101"/>
      <c r="I209" s="101"/>
      <c r="J209" s="101"/>
      <c r="K209" s="101">
        <f>J209-I209+1</f>
        <v>1</v>
      </c>
      <c r="L209" s="101">
        <v>45</v>
      </c>
      <c r="M209" s="101"/>
      <c r="N209" s="106"/>
      <c r="O209" s="107">
        <f>M209/6</f>
        <v>0</v>
      </c>
      <c r="P209" s="103"/>
      <c r="Q209" s="108">
        <v>30</v>
      </c>
      <c r="R209" s="109">
        <f>IF(K209=0,0,M209/1.5)</f>
        <v>0</v>
      </c>
      <c r="S209" s="108">
        <f>P209+Q209+R209</f>
        <v>30</v>
      </c>
      <c r="U209" s="85"/>
    </row>
    <row r="210" spans="1:21" s="27" customFormat="1">
      <c r="A210" s="7"/>
      <c r="B210" s="100" t="s">
        <v>155</v>
      </c>
      <c r="C210" s="101">
        <v>2</v>
      </c>
      <c r="D210" s="100" t="s">
        <v>27</v>
      </c>
      <c r="E210" s="103" t="s">
        <v>267</v>
      </c>
      <c r="F210" s="105"/>
      <c r="G210" s="105"/>
      <c r="H210" s="101"/>
      <c r="I210" s="101"/>
      <c r="J210" s="101"/>
      <c r="K210" s="101">
        <f>J210-I210+1</f>
        <v>1</v>
      </c>
      <c r="L210" s="101">
        <v>60</v>
      </c>
      <c r="M210" s="101"/>
      <c r="N210" s="106">
        <f>L210/K210</f>
        <v>60</v>
      </c>
      <c r="O210" s="107">
        <f>M210/5</f>
        <v>0</v>
      </c>
      <c r="P210" s="103"/>
      <c r="Q210" s="108">
        <f>IF(K210=0,0,L210)</f>
        <v>60</v>
      </c>
      <c r="R210" s="109">
        <f>IF(K210=0,0,M210/1.5)</f>
        <v>0</v>
      </c>
      <c r="S210" s="108">
        <f>P210+Q210+R210</f>
        <v>60</v>
      </c>
    </row>
    <row r="211" spans="1:21" s="27" customFormat="1">
      <c r="A211" s="98"/>
      <c r="B211" s="100" t="s">
        <v>279</v>
      </c>
      <c r="C211" s="101">
        <v>2</v>
      </c>
      <c r="D211" s="100" t="s">
        <v>27</v>
      </c>
      <c r="E211" s="103" t="s">
        <v>113</v>
      </c>
      <c r="F211" s="104"/>
      <c r="G211" s="105"/>
      <c r="H211" s="101"/>
      <c r="I211" s="101"/>
      <c r="J211" s="101"/>
      <c r="K211" s="101">
        <f>J211-I211+1</f>
        <v>1</v>
      </c>
      <c r="L211" s="101">
        <v>90</v>
      </c>
      <c r="M211" s="101"/>
      <c r="N211" s="106"/>
      <c r="O211" s="107">
        <f>M211/6</f>
        <v>0</v>
      </c>
      <c r="P211" s="103"/>
      <c r="Q211" s="108">
        <f>IF(K211=0,0,L211)</f>
        <v>90</v>
      </c>
      <c r="R211" s="109">
        <f>IF(K211=0,0,M211/1.5)</f>
        <v>0</v>
      </c>
      <c r="S211" s="108">
        <f>P211+Q211+R211</f>
        <v>90</v>
      </c>
      <c r="U211" s="85"/>
    </row>
    <row r="212" spans="1:21" s="27" customFormat="1" ht="25.5">
      <c r="A212" s="3" t="s">
        <v>15</v>
      </c>
      <c r="B212" s="3" t="s">
        <v>16</v>
      </c>
      <c r="C212" s="4" t="s">
        <v>149</v>
      </c>
      <c r="D212" s="3" t="s">
        <v>17</v>
      </c>
      <c r="E212" s="3" t="s">
        <v>18</v>
      </c>
      <c r="F212" s="3" t="s">
        <v>19</v>
      </c>
      <c r="G212" s="3" t="s">
        <v>20</v>
      </c>
      <c r="H212" s="4" t="s">
        <v>1</v>
      </c>
      <c r="I212" s="3" t="s">
        <v>21</v>
      </c>
      <c r="J212" s="3" t="s">
        <v>22</v>
      </c>
      <c r="K212" s="4" t="s">
        <v>2</v>
      </c>
      <c r="L212" s="3" t="s">
        <v>33</v>
      </c>
      <c r="M212" s="3" t="s">
        <v>34</v>
      </c>
      <c r="N212" s="5" t="s">
        <v>3</v>
      </c>
      <c r="O212" s="5" t="s">
        <v>4</v>
      </c>
      <c r="P212" s="4" t="s">
        <v>32</v>
      </c>
      <c r="Q212" s="3" t="s">
        <v>5</v>
      </c>
      <c r="R212" s="3" t="s">
        <v>6</v>
      </c>
      <c r="S212" s="6" t="s">
        <v>7</v>
      </c>
      <c r="T212" s="84" t="s">
        <v>105</v>
      </c>
      <c r="U212" s="84" t="s">
        <v>106</v>
      </c>
    </row>
    <row r="213" spans="1:21" s="27" customFormat="1">
      <c r="A213" s="98"/>
      <c r="B213" s="8" t="s">
        <v>239</v>
      </c>
      <c r="C213" s="9">
        <v>1</v>
      </c>
      <c r="D213" s="8" t="s">
        <v>31</v>
      </c>
      <c r="E213" s="14" t="s">
        <v>113</v>
      </c>
      <c r="F213" s="24">
        <v>5</v>
      </c>
      <c r="G213" s="11" t="s">
        <v>75</v>
      </c>
      <c r="H213" s="9"/>
      <c r="I213" s="9">
        <v>1</v>
      </c>
      <c r="J213" s="9">
        <v>10</v>
      </c>
      <c r="K213" s="9">
        <f t="shared" ref="K213:K218" si="256">J213-I213+1</f>
        <v>10</v>
      </c>
      <c r="L213" s="9">
        <v>45</v>
      </c>
      <c r="M213" s="9"/>
      <c r="N213" s="12"/>
      <c r="O213" s="13">
        <f>M213/6</f>
        <v>0</v>
      </c>
      <c r="P213" s="14"/>
      <c r="Q213" s="15">
        <f t="shared" ref="Q213:Q218" si="257">IF(K213=0,0,L213)</f>
        <v>45</v>
      </c>
      <c r="R213" s="16">
        <f t="shared" ref="R213:R218" si="258">IF(K213=0,0,M213/1.5)</f>
        <v>0</v>
      </c>
      <c r="S213" s="15">
        <f t="shared" ref="S213:S218" si="259">P213+Q213+R213</f>
        <v>45</v>
      </c>
      <c r="U213" s="85"/>
    </row>
    <row r="214" spans="1:21" s="27" customFormat="1">
      <c r="A214" s="98"/>
      <c r="B214" s="8" t="s">
        <v>238</v>
      </c>
      <c r="C214" s="9">
        <v>1</v>
      </c>
      <c r="D214" s="8" t="s">
        <v>31</v>
      </c>
      <c r="E214" s="14" t="s">
        <v>113</v>
      </c>
      <c r="F214" s="24">
        <v>5</v>
      </c>
      <c r="G214" s="11" t="s">
        <v>83</v>
      </c>
      <c r="H214" s="9"/>
      <c r="I214" s="9">
        <v>1</v>
      </c>
      <c r="J214" s="9">
        <v>10</v>
      </c>
      <c r="K214" s="9">
        <f t="shared" si="256"/>
        <v>10</v>
      </c>
      <c r="L214" s="9">
        <v>45</v>
      </c>
      <c r="M214" s="9"/>
      <c r="N214" s="12"/>
      <c r="O214" s="13">
        <f>M214/6</f>
        <v>0</v>
      </c>
      <c r="P214" s="14"/>
      <c r="Q214" s="15">
        <f t="shared" si="257"/>
        <v>45</v>
      </c>
      <c r="R214" s="16">
        <f t="shared" si="258"/>
        <v>0</v>
      </c>
      <c r="S214" s="15">
        <f t="shared" si="259"/>
        <v>45</v>
      </c>
      <c r="U214" s="85"/>
    </row>
    <row r="215" spans="1:21" s="27" customFormat="1">
      <c r="A215" s="98"/>
      <c r="B215" s="8" t="s">
        <v>240</v>
      </c>
      <c r="C215" s="9">
        <v>1</v>
      </c>
      <c r="D215" s="8" t="s">
        <v>31</v>
      </c>
      <c r="E215" s="14" t="s">
        <v>113</v>
      </c>
      <c r="F215" s="24">
        <v>6</v>
      </c>
      <c r="G215" s="11" t="s">
        <v>75</v>
      </c>
      <c r="H215" s="9"/>
      <c r="I215" s="9">
        <v>1</v>
      </c>
      <c r="J215" s="9">
        <v>10</v>
      </c>
      <c r="K215" s="9">
        <f t="shared" si="256"/>
        <v>10</v>
      </c>
      <c r="L215" s="9">
        <v>45</v>
      </c>
      <c r="M215" s="9"/>
      <c r="N215" s="12"/>
      <c r="O215" s="13">
        <f>M215/6</f>
        <v>0</v>
      </c>
      <c r="P215" s="14"/>
      <c r="Q215" s="15">
        <f t="shared" si="257"/>
        <v>45</v>
      </c>
      <c r="R215" s="16">
        <f t="shared" si="258"/>
        <v>0</v>
      </c>
      <c r="S215" s="15">
        <f t="shared" si="259"/>
        <v>45</v>
      </c>
      <c r="U215" s="85"/>
    </row>
    <row r="216" spans="1:21" s="27" customFormat="1">
      <c r="A216" s="7"/>
      <c r="B216" s="8" t="s">
        <v>280</v>
      </c>
      <c r="C216" s="9">
        <v>1</v>
      </c>
      <c r="D216" s="8" t="s">
        <v>31</v>
      </c>
      <c r="E216" s="14" t="s">
        <v>136</v>
      </c>
      <c r="F216" s="11">
        <v>6</v>
      </c>
      <c r="G216" s="11" t="s">
        <v>83</v>
      </c>
      <c r="H216" s="9"/>
      <c r="I216" s="9">
        <v>1</v>
      </c>
      <c r="J216" s="9">
        <v>10</v>
      </c>
      <c r="K216" s="9">
        <f t="shared" si="256"/>
        <v>10</v>
      </c>
      <c r="L216" s="9">
        <v>30</v>
      </c>
      <c r="M216" s="9"/>
      <c r="N216" s="12">
        <f>L216/K216</f>
        <v>3</v>
      </c>
      <c r="O216" s="13">
        <f>M216/5</f>
        <v>0</v>
      </c>
      <c r="P216" s="14"/>
      <c r="Q216" s="15">
        <f t="shared" si="257"/>
        <v>30</v>
      </c>
      <c r="R216" s="16">
        <f t="shared" si="258"/>
        <v>0</v>
      </c>
      <c r="S216" s="15">
        <f t="shared" si="259"/>
        <v>30</v>
      </c>
    </row>
    <row r="217" spans="1:21" s="27" customFormat="1">
      <c r="A217" s="7" t="s">
        <v>255</v>
      </c>
      <c r="B217" s="8" t="s">
        <v>156</v>
      </c>
      <c r="C217" s="9">
        <v>1</v>
      </c>
      <c r="D217" s="8" t="s">
        <v>31</v>
      </c>
      <c r="E217" s="14" t="s">
        <v>136</v>
      </c>
      <c r="F217" s="11">
        <v>4</v>
      </c>
      <c r="G217" s="11" t="s">
        <v>140</v>
      </c>
      <c r="H217" s="9"/>
      <c r="I217" s="9">
        <v>1</v>
      </c>
      <c r="J217" s="9">
        <v>10</v>
      </c>
      <c r="K217" s="9">
        <f t="shared" si="256"/>
        <v>10</v>
      </c>
      <c r="L217" s="9">
        <v>30</v>
      </c>
      <c r="M217" s="9"/>
      <c r="N217" s="12">
        <f>L217/K217</f>
        <v>3</v>
      </c>
      <c r="O217" s="13">
        <f>M217/5</f>
        <v>0</v>
      </c>
      <c r="P217" s="14"/>
      <c r="Q217" s="15">
        <f t="shared" si="257"/>
        <v>30</v>
      </c>
      <c r="R217" s="16">
        <f t="shared" si="258"/>
        <v>0</v>
      </c>
      <c r="S217" s="15">
        <f t="shared" si="259"/>
        <v>30</v>
      </c>
    </row>
    <row r="218" spans="1:21" s="27" customFormat="1">
      <c r="A218" s="98"/>
      <c r="B218" s="8" t="s">
        <v>236</v>
      </c>
      <c r="C218" s="9">
        <v>1</v>
      </c>
      <c r="D218" s="8" t="s">
        <v>31</v>
      </c>
      <c r="E218" s="14" t="s">
        <v>233</v>
      </c>
      <c r="F218" s="24"/>
      <c r="G218" s="11"/>
      <c r="H218" s="9"/>
      <c r="I218" s="9">
        <v>1</v>
      </c>
      <c r="J218" s="9">
        <v>10</v>
      </c>
      <c r="K218" s="9">
        <f t="shared" si="256"/>
        <v>10</v>
      </c>
      <c r="L218" s="9">
        <v>15</v>
      </c>
      <c r="M218" s="9"/>
      <c r="N218" s="12"/>
      <c r="O218" s="13">
        <f>M218/6</f>
        <v>0</v>
      </c>
      <c r="P218" s="14"/>
      <c r="Q218" s="15">
        <f t="shared" si="257"/>
        <v>15</v>
      </c>
      <c r="R218" s="16">
        <f t="shared" si="258"/>
        <v>0</v>
      </c>
      <c r="S218" s="15">
        <f t="shared" si="259"/>
        <v>15</v>
      </c>
      <c r="U218" s="85"/>
    </row>
    <row r="219" spans="1:21" s="27" customFormat="1">
      <c r="A219" s="98"/>
      <c r="B219" s="8" t="s">
        <v>237</v>
      </c>
      <c r="C219" s="9">
        <v>1</v>
      </c>
      <c r="D219" s="8" t="s">
        <v>31</v>
      </c>
      <c r="E219" s="14" t="s">
        <v>233</v>
      </c>
      <c r="F219" s="24"/>
      <c r="G219" s="11"/>
      <c r="H219" s="9"/>
      <c r="I219" s="9">
        <v>1</v>
      </c>
      <c r="J219" s="9">
        <v>10</v>
      </c>
      <c r="K219" s="9">
        <f t="shared" ref="K219" si="260">J219-I219+1</f>
        <v>10</v>
      </c>
      <c r="L219" s="9">
        <v>15</v>
      </c>
      <c r="M219" s="9"/>
      <c r="N219" s="12"/>
      <c r="O219" s="13">
        <f t="shared" ref="O219" si="261">M219/6</f>
        <v>0</v>
      </c>
      <c r="P219" s="14"/>
      <c r="Q219" s="15">
        <f t="shared" ref="Q219" si="262">IF(K219=0,0,L219)</f>
        <v>15</v>
      </c>
      <c r="R219" s="16">
        <f t="shared" ref="R219" si="263">IF(K219=0,0,M219/1.5)</f>
        <v>0</v>
      </c>
      <c r="S219" s="15">
        <f t="shared" ref="S219" si="264">P219+Q219+R219</f>
        <v>15</v>
      </c>
      <c r="U219" s="85"/>
    </row>
    <row r="220" spans="1:21" s="27" customFormat="1">
      <c r="A220" s="98" t="s">
        <v>135</v>
      </c>
      <c r="B220" s="8" t="s">
        <v>218</v>
      </c>
      <c r="C220" s="9">
        <v>1</v>
      </c>
      <c r="D220" s="8" t="s">
        <v>31</v>
      </c>
      <c r="E220" s="14" t="s">
        <v>99</v>
      </c>
      <c r="F220" s="24">
        <v>7</v>
      </c>
      <c r="G220" s="11" t="s">
        <v>207</v>
      </c>
      <c r="H220" s="9"/>
      <c r="I220" s="9">
        <v>11</v>
      </c>
      <c r="J220" s="9">
        <v>15</v>
      </c>
      <c r="K220" s="9">
        <f t="shared" ref="K220:K224" si="265">J220-I220+1</f>
        <v>5</v>
      </c>
      <c r="L220" s="9"/>
      <c r="M220" s="9">
        <v>30</v>
      </c>
      <c r="N220" s="12"/>
      <c r="O220" s="13">
        <f t="shared" ref="O220:O224" si="266">M220/6</f>
        <v>5</v>
      </c>
      <c r="P220" s="14"/>
      <c r="Q220" s="15">
        <f t="shared" ref="Q220:Q224" si="267">IF(K220=0,0,L220)</f>
        <v>0</v>
      </c>
      <c r="R220" s="16">
        <f t="shared" ref="R220:R224" si="268">IF(K220=0,0,M220/1.5)</f>
        <v>20</v>
      </c>
      <c r="S220" s="15">
        <f t="shared" ref="S220:S224" si="269">P220+Q220+R220</f>
        <v>20</v>
      </c>
      <c r="U220" s="85"/>
    </row>
    <row r="221" spans="1:21" s="27" customFormat="1">
      <c r="A221" s="98"/>
      <c r="B221" s="100" t="s">
        <v>266</v>
      </c>
      <c r="C221" s="101">
        <v>2</v>
      </c>
      <c r="D221" s="100" t="s">
        <v>31</v>
      </c>
      <c r="E221" s="103" t="s">
        <v>113</v>
      </c>
      <c r="F221" s="104"/>
      <c r="G221" s="105"/>
      <c r="H221" s="101"/>
      <c r="I221" s="101"/>
      <c r="J221" s="101"/>
      <c r="K221" s="101">
        <f t="shared" si="265"/>
        <v>1</v>
      </c>
      <c r="L221" s="101">
        <v>120</v>
      </c>
      <c r="M221" s="101"/>
      <c r="N221" s="106"/>
      <c r="O221" s="107">
        <f t="shared" si="266"/>
        <v>0</v>
      </c>
      <c r="P221" s="103"/>
      <c r="Q221" s="108">
        <f t="shared" si="267"/>
        <v>120</v>
      </c>
      <c r="R221" s="109">
        <f t="shared" si="268"/>
        <v>0</v>
      </c>
      <c r="S221" s="108">
        <f t="shared" si="269"/>
        <v>120</v>
      </c>
      <c r="U221" s="85"/>
    </row>
    <row r="222" spans="1:21" s="27" customFormat="1">
      <c r="A222" s="98"/>
      <c r="B222" s="100" t="s">
        <v>266</v>
      </c>
      <c r="C222" s="101">
        <v>2</v>
      </c>
      <c r="D222" s="100" t="s">
        <v>31</v>
      </c>
      <c r="E222" s="103" t="s">
        <v>231</v>
      </c>
      <c r="F222" s="104"/>
      <c r="G222" s="105"/>
      <c r="H222" s="101"/>
      <c r="I222" s="101"/>
      <c r="J222" s="101"/>
      <c r="K222" s="101">
        <f t="shared" si="265"/>
        <v>1</v>
      </c>
      <c r="L222" s="101">
        <v>30</v>
      </c>
      <c r="M222" s="101"/>
      <c r="N222" s="106"/>
      <c r="O222" s="107">
        <f t="shared" si="266"/>
        <v>0</v>
      </c>
      <c r="P222" s="103"/>
      <c r="Q222" s="108">
        <f t="shared" si="267"/>
        <v>30</v>
      </c>
      <c r="R222" s="109">
        <f t="shared" si="268"/>
        <v>0</v>
      </c>
      <c r="S222" s="108">
        <f t="shared" si="269"/>
        <v>30</v>
      </c>
      <c r="U222" s="85"/>
    </row>
    <row r="223" spans="1:21" s="27" customFormat="1">
      <c r="A223" s="98"/>
      <c r="B223" s="100" t="s">
        <v>273</v>
      </c>
      <c r="C223" s="101">
        <v>2</v>
      </c>
      <c r="D223" s="100" t="s">
        <v>31</v>
      </c>
      <c r="E223" s="103" t="s">
        <v>113</v>
      </c>
      <c r="F223" s="104"/>
      <c r="G223" s="105"/>
      <c r="H223" s="101"/>
      <c r="I223" s="101"/>
      <c r="J223" s="101"/>
      <c r="K223" s="101">
        <f t="shared" si="265"/>
        <v>1</v>
      </c>
      <c r="L223" s="101">
        <v>45</v>
      </c>
      <c r="M223" s="101"/>
      <c r="N223" s="106"/>
      <c r="O223" s="107">
        <f t="shared" si="266"/>
        <v>0</v>
      </c>
      <c r="P223" s="103"/>
      <c r="Q223" s="108">
        <f t="shared" si="267"/>
        <v>45</v>
      </c>
      <c r="R223" s="109">
        <f t="shared" si="268"/>
        <v>0</v>
      </c>
      <c r="S223" s="108">
        <f t="shared" si="269"/>
        <v>45</v>
      </c>
      <c r="U223" s="85"/>
    </row>
    <row r="224" spans="1:21" s="27" customFormat="1">
      <c r="A224" s="98"/>
      <c r="B224" s="100" t="s">
        <v>273</v>
      </c>
      <c r="C224" s="101">
        <v>2</v>
      </c>
      <c r="D224" s="100" t="s">
        <v>31</v>
      </c>
      <c r="E224" s="103" t="s">
        <v>274</v>
      </c>
      <c r="F224" s="104"/>
      <c r="G224" s="105"/>
      <c r="H224" s="101"/>
      <c r="I224" s="101"/>
      <c r="J224" s="101"/>
      <c r="K224" s="101">
        <f t="shared" si="265"/>
        <v>1</v>
      </c>
      <c r="L224" s="101">
        <v>15</v>
      </c>
      <c r="M224" s="101"/>
      <c r="N224" s="106"/>
      <c r="O224" s="107">
        <f t="shared" si="266"/>
        <v>0</v>
      </c>
      <c r="P224" s="103"/>
      <c r="Q224" s="108">
        <f t="shared" si="267"/>
        <v>15</v>
      </c>
      <c r="R224" s="109">
        <f t="shared" si="268"/>
        <v>0</v>
      </c>
      <c r="S224" s="108">
        <f t="shared" si="269"/>
        <v>15</v>
      </c>
      <c r="U224" s="85"/>
    </row>
    <row r="225" spans="1:21" s="27" customFormat="1" ht="25.5">
      <c r="A225" s="3" t="s">
        <v>15</v>
      </c>
      <c r="B225" s="3" t="s">
        <v>16</v>
      </c>
      <c r="C225" s="4" t="s">
        <v>149</v>
      </c>
      <c r="D225" s="3" t="s">
        <v>17</v>
      </c>
      <c r="E225" s="3" t="s">
        <v>18</v>
      </c>
      <c r="F225" s="3" t="s">
        <v>19</v>
      </c>
      <c r="G225" s="3" t="s">
        <v>20</v>
      </c>
      <c r="H225" s="4" t="s">
        <v>1</v>
      </c>
      <c r="I225" s="3" t="s">
        <v>21</v>
      </c>
      <c r="J225" s="3" t="s">
        <v>22</v>
      </c>
      <c r="K225" s="4" t="s">
        <v>2</v>
      </c>
      <c r="L225" s="3" t="s">
        <v>33</v>
      </c>
      <c r="M225" s="3" t="s">
        <v>34</v>
      </c>
      <c r="N225" s="5" t="s">
        <v>3</v>
      </c>
      <c r="O225" s="5" t="s">
        <v>4</v>
      </c>
      <c r="P225" s="4" t="s">
        <v>32</v>
      </c>
      <c r="Q225" s="3" t="s">
        <v>5</v>
      </c>
      <c r="R225" s="3" t="s">
        <v>6</v>
      </c>
      <c r="S225" s="6" t="s">
        <v>7</v>
      </c>
      <c r="T225" s="84" t="s">
        <v>105</v>
      </c>
      <c r="U225" s="84" t="s">
        <v>106</v>
      </c>
    </row>
    <row r="226" spans="1:21" s="27" customFormat="1">
      <c r="A226" s="98" t="s">
        <v>132</v>
      </c>
      <c r="B226" s="8" t="s">
        <v>241</v>
      </c>
      <c r="C226" s="9">
        <v>1</v>
      </c>
      <c r="D226" s="8" t="s">
        <v>38</v>
      </c>
      <c r="E226" s="14" t="s">
        <v>14</v>
      </c>
      <c r="F226" s="24" t="s">
        <v>77</v>
      </c>
      <c r="G226" s="11" t="s">
        <v>95</v>
      </c>
      <c r="H226" s="9"/>
      <c r="I226" s="9">
        <v>1</v>
      </c>
      <c r="J226" s="9">
        <v>6</v>
      </c>
      <c r="K226" s="9">
        <f t="shared" ref="K226:K232" si="270">J226-I226+1</f>
        <v>6</v>
      </c>
      <c r="L226" s="9"/>
      <c r="M226" s="9">
        <v>60</v>
      </c>
      <c r="N226" s="12"/>
      <c r="O226" s="13">
        <f t="shared" ref="O226:O232" si="271">M226/6</f>
        <v>10</v>
      </c>
      <c r="P226" s="14"/>
      <c r="Q226" s="15">
        <f t="shared" ref="Q226:Q232" si="272">IF(K226=0,0,L226)</f>
        <v>0</v>
      </c>
      <c r="R226" s="16">
        <f t="shared" ref="R226:R232" si="273">IF(K226=0,0,M226/1.5)</f>
        <v>40</v>
      </c>
      <c r="S226" s="15">
        <f t="shared" ref="S226:S232" si="274">P226+Q226+R226</f>
        <v>40</v>
      </c>
      <c r="U226" s="85"/>
    </row>
    <row r="227" spans="1:21" s="27" customFormat="1">
      <c r="A227" s="98" t="s">
        <v>132</v>
      </c>
      <c r="B227" s="8" t="s">
        <v>242</v>
      </c>
      <c r="C227" s="9">
        <v>1</v>
      </c>
      <c r="D227" s="8" t="s">
        <v>38</v>
      </c>
      <c r="E227" s="14" t="s">
        <v>14</v>
      </c>
      <c r="F227" s="24" t="s">
        <v>77</v>
      </c>
      <c r="G227" s="11" t="s">
        <v>211</v>
      </c>
      <c r="H227" s="9"/>
      <c r="I227" s="9">
        <v>1</v>
      </c>
      <c r="J227" s="9">
        <v>6</v>
      </c>
      <c r="K227" s="9">
        <f t="shared" si="270"/>
        <v>6</v>
      </c>
      <c r="L227" s="9"/>
      <c r="M227" s="9">
        <v>60</v>
      </c>
      <c r="N227" s="12"/>
      <c r="O227" s="13">
        <f t="shared" si="271"/>
        <v>10</v>
      </c>
      <c r="P227" s="14"/>
      <c r="Q227" s="15">
        <f t="shared" si="272"/>
        <v>0</v>
      </c>
      <c r="R227" s="16">
        <f t="shared" si="273"/>
        <v>40</v>
      </c>
      <c r="S227" s="15">
        <f t="shared" si="274"/>
        <v>40</v>
      </c>
      <c r="U227" s="85"/>
    </row>
    <row r="228" spans="1:21" s="27" customFormat="1">
      <c r="A228" s="98" t="s">
        <v>245</v>
      </c>
      <c r="B228" s="8" t="s">
        <v>206</v>
      </c>
      <c r="C228" s="9">
        <v>1</v>
      </c>
      <c r="D228" s="8" t="s">
        <v>38</v>
      </c>
      <c r="E228" s="14" t="s">
        <v>243</v>
      </c>
      <c r="F228" s="24">
        <v>4</v>
      </c>
      <c r="G228" s="11" t="s">
        <v>95</v>
      </c>
      <c r="H228" s="9"/>
      <c r="I228" s="9">
        <v>1</v>
      </c>
      <c r="J228" s="9">
        <v>15</v>
      </c>
      <c r="K228" s="9">
        <f t="shared" si="270"/>
        <v>15</v>
      </c>
      <c r="L228" s="9"/>
      <c r="M228" s="9">
        <v>60</v>
      </c>
      <c r="N228" s="12"/>
      <c r="O228" s="13">
        <f t="shared" si="271"/>
        <v>10</v>
      </c>
      <c r="P228" s="14"/>
      <c r="Q228" s="15">
        <f t="shared" si="272"/>
        <v>0</v>
      </c>
      <c r="R228" s="16">
        <f t="shared" si="273"/>
        <v>40</v>
      </c>
      <c r="S228" s="15">
        <f t="shared" si="274"/>
        <v>40</v>
      </c>
      <c r="U228" s="85"/>
    </row>
    <row r="229" spans="1:21" s="27" customFormat="1">
      <c r="A229" s="98" t="s">
        <v>245</v>
      </c>
      <c r="B229" s="8" t="s">
        <v>206</v>
      </c>
      <c r="C229" s="9">
        <v>1</v>
      </c>
      <c r="D229" s="8" t="s">
        <v>38</v>
      </c>
      <c r="E229" s="14" t="s">
        <v>243</v>
      </c>
      <c r="F229" s="24">
        <v>6</v>
      </c>
      <c r="G229" s="11" t="s">
        <v>244</v>
      </c>
      <c r="H229" s="9"/>
      <c r="I229" s="9">
        <v>1</v>
      </c>
      <c r="J229" s="9">
        <v>15</v>
      </c>
      <c r="K229" s="9">
        <f t="shared" si="270"/>
        <v>15</v>
      </c>
      <c r="L229" s="9"/>
      <c r="M229" s="9">
        <v>60</v>
      </c>
      <c r="N229" s="12"/>
      <c r="O229" s="13">
        <f t="shared" si="271"/>
        <v>10</v>
      </c>
      <c r="P229" s="14"/>
      <c r="Q229" s="15">
        <f t="shared" si="272"/>
        <v>0</v>
      </c>
      <c r="R229" s="16">
        <f t="shared" si="273"/>
        <v>40</v>
      </c>
      <c r="S229" s="15">
        <f t="shared" si="274"/>
        <v>40</v>
      </c>
      <c r="U229" s="85"/>
    </row>
    <row r="230" spans="1:21" s="27" customFormat="1">
      <c r="A230" s="98" t="s">
        <v>245</v>
      </c>
      <c r="B230" s="8" t="s">
        <v>206</v>
      </c>
      <c r="C230" s="9">
        <v>1</v>
      </c>
      <c r="D230" s="8" t="s">
        <v>38</v>
      </c>
      <c r="E230" s="14" t="s">
        <v>243</v>
      </c>
      <c r="F230" s="24">
        <v>7</v>
      </c>
      <c r="G230" s="11" t="s">
        <v>95</v>
      </c>
      <c r="H230" s="9"/>
      <c r="I230" s="9">
        <v>1</v>
      </c>
      <c r="J230" s="9">
        <v>15</v>
      </c>
      <c r="K230" s="9">
        <f t="shared" si="270"/>
        <v>15</v>
      </c>
      <c r="L230" s="9"/>
      <c r="M230" s="9">
        <v>60</v>
      </c>
      <c r="N230" s="12"/>
      <c r="O230" s="13">
        <f t="shared" si="271"/>
        <v>10</v>
      </c>
      <c r="P230" s="14"/>
      <c r="Q230" s="15">
        <f t="shared" si="272"/>
        <v>0</v>
      </c>
      <c r="R230" s="16">
        <f t="shared" si="273"/>
        <v>40</v>
      </c>
      <c r="S230" s="15">
        <f t="shared" si="274"/>
        <v>40</v>
      </c>
      <c r="U230" s="85"/>
    </row>
    <row r="231" spans="1:21" s="27" customFormat="1">
      <c r="A231" s="98"/>
      <c r="B231" s="100" t="s">
        <v>271</v>
      </c>
      <c r="C231" s="101">
        <v>2</v>
      </c>
      <c r="D231" s="100" t="s">
        <v>38</v>
      </c>
      <c r="E231" s="103" t="s">
        <v>204</v>
      </c>
      <c r="F231" s="104"/>
      <c r="G231" s="105"/>
      <c r="H231" s="101"/>
      <c r="I231" s="101"/>
      <c r="J231" s="101"/>
      <c r="K231" s="101">
        <f t="shared" si="270"/>
        <v>1</v>
      </c>
      <c r="L231" s="101"/>
      <c r="M231" s="101">
        <v>240</v>
      </c>
      <c r="N231" s="106"/>
      <c r="O231" s="107">
        <f t="shared" si="271"/>
        <v>40</v>
      </c>
      <c r="P231" s="103"/>
      <c r="Q231" s="108">
        <f t="shared" si="272"/>
        <v>0</v>
      </c>
      <c r="R231" s="109">
        <f t="shared" si="273"/>
        <v>160</v>
      </c>
      <c r="S231" s="108">
        <f t="shared" si="274"/>
        <v>160</v>
      </c>
      <c r="U231" s="85"/>
    </row>
    <row r="232" spans="1:21" s="27" customFormat="1">
      <c r="A232" s="98"/>
      <c r="B232" s="100" t="s">
        <v>206</v>
      </c>
      <c r="C232" s="101">
        <v>2</v>
      </c>
      <c r="D232" s="100" t="s">
        <v>38</v>
      </c>
      <c r="E232" s="103" t="s">
        <v>243</v>
      </c>
      <c r="F232" s="104"/>
      <c r="G232" s="105"/>
      <c r="H232" s="101"/>
      <c r="I232" s="101"/>
      <c r="J232" s="101"/>
      <c r="K232" s="101">
        <f t="shared" si="270"/>
        <v>1</v>
      </c>
      <c r="L232" s="101"/>
      <c r="M232" s="101">
        <v>105</v>
      </c>
      <c r="N232" s="106"/>
      <c r="O232" s="107">
        <f t="shared" si="271"/>
        <v>17.5</v>
      </c>
      <c r="P232" s="103"/>
      <c r="Q232" s="108">
        <f t="shared" si="272"/>
        <v>0</v>
      </c>
      <c r="R232" s="109">
        <f t="shared" si="273"/>
        <v>70</v>
      </c>
      <c r="S232" s="108">
        <f t="shared" si="274"/>
        <v>70</v>
      </c>
      <c r="U232" s="85"/>
    </row>
    <row r="233" spans="1:21" s="27" customFormat="1">
      <c r="A233" s="7"/>
      <c r="B233" s="100" t="s">
        <v>156</v>
      </c>
      <c r="C233" s="101">
        <v>2</v>
      </c>
      <c r="D233" s="100" t="s">
        <v>38</v>
      </c>
      <c r="E233" s="103" t="s">
        <v>267</v>
      </c>
      <c r="F233" s="105"/>
      <c r="G233" s="105"/>
      <c r="H233" s="101"/>
      <c r="I233" s="101"/>
      <c r="J233" s="101"/>
      <c r="K233" s="101">
        <f>J233-I233+1</f>
        <v>1</v>
      </c>
      <c r="L233" s="101">
        <v>60</v>
      </c>
      <c r="M233" s="101"/>
      <c r="N233" s="106">
        <f>L233/K233</f>
        <v>60</v>
      </c>
      <c r="O233" s="107">
        <f>M233/5</f>
        <v>0</v>
      </c>
      <c r="P233" s="103"/>
      <c r="Q233" s="108">
        <f>IF(K233=0,0,L233)</f>
        <v>60</v>
      </c>
      <c r="R233" s="109">
        <f>IF(K233=0,0,M233/1.5)</f>
        <v>0</v>
      </c>
      <c r="S233" s="108">
        <f>P233+Q233+R233</f>
        <v>60</v>
      </c>
    </row>
    <row r="234" spans="1:21" s="27" customFormat="1" ht="25.5">
      <c r="A234" s="3" t="s">
        <v>15</v>
      </c>
      <c r="B234" s="3" t="s">
        <v>16</v>
      </c>
      <c r="C234" s="4" t="s">
        <v>149</v>
      </c>
      <c r="D234" s="3" t="s">
        <v>17</v>
      </c>
      <c r="E234" s="3" t="s">
        <v>18</v>
      </c>
      <c r="F234" s="3" t="s">
        <v>19</v>
      </c>
      <c r="G234" s="3" t="s">
        <v>20</v>
      </c>
      <c r="H234" s="4" t="s">
        <v>1</v>
      </c>
      <c r="I234" s="3" t="s">
        <v>21</v>
      </c>
      <c r="J234" s="3" t="s">
        <v>22</v>
      </c>
      <c r="K234" s="4" t="s">
        <v>2</v>
      </c>
      <c r="L234" s="3" t="s">
        <v>33</v>
      </c>
      <c r="M234" s="3" t="s">
        <v>34</v>
      </c>
      <c r="N234" s="5" t="s">
        <v>3</v>
      </c>
      <c r="O234" s="5" t="s">
        <v>4</v>
      </c>
      <c r="P234" s="4" t="s">
        <v>32</v>
      </c>
      <c r="Q234" s="3" t="s">
        <v>5</v>
      </c>
      <c r="R234" s="3" t="s">
        <v>6</v>
      </c>
      <c r="S234" s="6" t="s">
        <v>7</v>
      </c>
      <c r="T234" s="84" t="s">
        <v>105</v>
      </c>
      <c r="U234" s="84" t="s">
        <v>106</v>
      </c>
    </row>
    <row r="235" spans="1:21" s="27" customFormat="1">
      <c r="A235" s="7" t="s">
        <v>255</v>
      </c>
      <c r="B235" s="8" t="s">
        <v>153</v>
      </c>
      <c r="C235" s="9">
        <v>1</v>
      </c>
      <c r="D235" s="8" t="s">
        <v>39</v>
      </c>
      <c r="E235" s="14" t="s">
        <v>113</v>
      </c>
      <c r="F235" s="24">
        <v>3</v>
      </c>
      <c r="G235" s="11" t="s">
        <v>95</v>
      </c>
      <c r="H235" s="9"/>
      <c r="I235" s="9">
        <v>1</v>
      </c>
      <c r="J235" s="9">
        <v>10</v>
      </c>
      <c r="K235" s="9">
        <f t="shared" ref="K235:K241" si="275">J235-I235+1</f>
        <v>10</v>
      </c>
      <c r="L235" s="9">
        <v>60</v>
      </c>
      <c r="M235" s="9"/>
      <c r="N235" s="12"/>
      <c r="O235" s="13">
        <f t="shared" ref="O235:O241" si="276">M235/6</f>
        <v>0</v>
      </c>
      <c r="P235" s="14"/>
      <c r="Q235" s="15">
        <f t="shared" ref="Q235:Q241" si="277">IF(K235=0,0,L235)</f>
        <v>60</v>
      </c>
      <c r="R235" s="16">
        <f t="shared" ref="R235:R241" si="278">IF(K235=0,0,M235/1.5)</f>
        <v>0</v>
      </c>
      <c r="S235" s="15">
        <f t="shared" ref="S235:S241" si="279">P235+Q235+R235</f>
        <v>60</v>
      </c>
      <c r="U235" s="85"/>
    </row>
    <row r="236" spans="1:21" s="27" customFormat="1">
      <c r="A236" s="7" t="s">
        <v>255</v>
      </c>
      <c r="B236" s="8" t="s">
        <v>154</v>
      </c>
      <c r="C236" s="9">
        <v>1</v>
      </c>
      <c r="D236" s="8" t="s">
        <v>39</v>
      </c>
      <c r="E236" s="14" t="s">
        <v>113</v>
      </c>
      <c r="F236" s="24">
        <v>3</v>
      </c>
      <c r="G236" s="11" t="s">
        <v>211</v>
      </c>
      <c r="H236" s="9"/>
      <c r="I236" s="9">
        <v>1</v>
      </c>
      <c r="J236" s="9">
        <v>10</v>
      </c>
      <c r="K236" s="9">
        <f t="shared" si="275"/>
        <v>10</v>
      </c>
      <c r="L236" s="9">
        <v>60</v>
      </c>
      <c r="M236" s="9"/>
      <c r="N236" s="12"/>
      <c r="O236" s="13">
        <f t="shared" si="276"/>
        <v>0</v>
      </c>
      <c r="P236" s="14"/>
      <c r="Q236" s="15">
        <f t="shared" si="277"/>
        <v>60</v>
      </c>
      <c r="R236" s="16">
        <f t="shared" si="278"/>
        <v>0</v>
      </c>
      <c r="S236" s="15">
        <f t="shared" si="279"/>
        <v>60</v>
      </c>
      <c r="U236" s="85"/>
    </row>
    <row r="237" spans="1:21" s="27" customFormat="1">
      <c r="A237" s="98"/>
      <c r="B237" s="8" t="s">
        <v>153</v>
      </c>
      <c r="C237" s="9">
        <v>1</v>
      </c>
      <c r="D237" s="8" t="s">
        <v>39</v>
      </c>
      <c r="E237" s="14" t="s">
        <v>231</v>
      </c>
      <c r="F237" s="24"/>
      <c r="G237" s="11"/>
      <c r="H237" s="9"/>
      <c r="I237" s="9">
        <v>1</v>
      </c>
      <c r="J237" s="9">
        <v>10</v>
      </c>
      <c r="K237" s="9">
        <f t="shared" si="275"/>
        <v>10</v>
      </c>
      <c r="L237" s="9">
        <v>15</v>
      </c>
      <c r="M237" s="9"/>
      <c r="N237" s="12"/>
      <c r="O237" s="13">
        <f t="shared" si="276"/>
        <v>0</v>
      </c>
      <c r="P237" s="14"/>
      <c r="Q237" s="15">
        <f t="shared" si="277"/>
        <v>15</v>
      </c>
      <c r="R237" s="16">
        <f t="shared" si="278"/>
        <v>0</v>
      </c>
      <c r="S237" s="15">
        <f t="shared" si="279"/>
        <v>15</v>
      </c>
      <c r="U237" s="85"/>
    </row>
    <row r="238" spans="1:21" s="27" customFormat="1">
      <c r="A238" s="98"/>
      <c r="B238" s="8" t="s">
        <v>154</v>
      </c>
      <c r="C238" s="9">
        <v>1</v>
      </c>
      <c r="D238" s="8" t="s">
        <v>39</v>
      </c>
      <c r="E238" s="14" t="s">
        <v>231</v>
      </c>
      <c r="F238" s="24"/>
      <c r="G238" s="11"/>
      <c r="H238" s="9"/>
      <c r="I238" s="9">
        <v>1</v>
      </c>
      <c r="J238" s="9">
        <v>10</v>
      </c>
      <c r="K238" s="9">
        <f t="shared" si="275"/>
        <v>10</v>
      </c>
      <c r="L238" s="9">
        <v>15</v>
      </c>
      <c r="M238" s="9"/>
      <c r="N238" s="12"/>
      <c r="O238" s="13">
        <f t="shared" si="276"/>
        <v>0</v>
      </c>
      <c r="P238" s="14"/>
      <c r="Q238" s="15">
        <f t="shared" si="277"/>
        <v>15</v>
      </c>
      <c r="R238" s="16">
        <f t="shared" si="278"/>
        <v>0</v>
      </c>
      <c r="S238" s="15">
        <f t="shared" si="279"/>
        <v>15</v>
      </c>
      <c r="U238" s="85"/>
    </row>
    <row r="239" spans="1:21" s="27" customFormat="1">
      <c r="A239" s="98" t="s">
        <v>144</v>
      </c>
      <c r="B239" s="8" t="s">
        <v>148</v>
      </c>
      <c r="C239" s="9">
        <v>1</v>
      </c>
      <c r="D239" s="8" t="s">
        <v>39</v>
      </c>
      <c r="E239" s="14" t="s">
        <v>113</v>
      </c>
      <c r="F239" s="24">
        <v>2</v>
      </c>
      <c r="G239" s="11" t="s">
        <v>75</v>
      </c>
      <c r="H239" s="9"/>
      <c r="I239" s="9">
        <v>1</v>
      </c>
      <c r="J239" s="9">
        <v>10</v>
      </c>
      <c r="K239" s="9">
        <f t="shared" si="275"/>
        <v>10</v>
      </c>
      <c r="L239" s="9">
        <v>45</v>
      </c>
      <c r="M239" s="9"/>
      <c r="N239" s="12"/>
      <c r="O239" s="13">
        <f t="shared" si="276"/>
        <v>0</v>
      </c>
      <c r="P239" s="14"/>
      <c r="Q239" s="15">
        <f t="shared" si="277"/>
        <v>45</v>
      </c>
      <c r="R239" s="16">
        <f t="shared" si="278"/>
        <v>0</v>
      </c>
      <c r="S239" s="15">
        <f t="shared" si="279"/>
        <v>45</v>
      </c>
      <c r="U239" s="85"/>
    </row>
    <row r="240" spans="1:21" s="27" customFormat="1">
      <c r="A240" s="98" t="s">
        <v>144</v>
      </c>
      <c r="B240" s="8" t="s">
        <v>148</v>
      </c>
      <c r="C240" s="9">
        <v>1</v>
      </c>
      <c r="D240" s="8" t="s">
        <v>39</v>
      </c>
      <c r="E240" s="14" t="s">
        <v>123</v>
      </c>
      <c r="F240" s="24">
        <v>2</v>
      </c>
      <c r="G240" s="11" t="s">
        <v>83</v>
      </c>
      <c r="H240" s="9"/>
      <c r="I240" s="9">
        <v>1</v>
      </c>
      <c r="J240" s="9">
        <v>10</v>
      </c>
      <c r="K240" s="9">
        <f t="shared" si="275"/>
        <v>10</v>
      </c>
      <c r="L240" s="9">
        <v>45</v>
      </c>
      <c r="M240" s="9"/>
      <c r="N240" s="12"/>
      <c r="O240" s="13">
        <f t="shared" si="276"/>
        <v>0</v>
      </c>
      <c r="P240" s="14"/>
      <c r="Q240" s="15">
        <f t="shared" si="277"/>
        <v>45</v>
      </c>
      <c r="R240" s="16">
        <f t="shared" si="278"/>
        <v>0</v>
      </c>
      <c r="S240" s="15">
        <f t="shared" si="279"/>
        <v>45</v>
      </c>
      <c r="U240" s="85"/>
    </row>
    <row r="241" spans="1:21" s="27" customFormat="1">
      <c r="A241" s="98"/>
      <c r="B241" s="100" t="s">
        <v>270</v>
      </c>
      <c r="C241" s="101">
        <v>2</v>
      </c>
      <c r="D241" s="100" t="s">
        <v>39</v>
      </c>
      <c r="E241" s="103" t="s">
        <v>269</v>
      </c>
      <c r="F241" s="104"/>
      <c r="G241" s="105"/>
      <c r="H241" s="101"/>
      <c r="I241" s="101"/>
      <c r="J241" s="101"/>
      <c r="K241" s="101">
        <f t="shared" si="275"/>
        <v>1</v>
      </c>
      <c r="L241" s="101"/>
      <c r="M241" s="101">
        <v>240</v>
      </c>
      <c r="N241" s="106"/>
      <c r="O241" s="107">
        <f t="shared" si="276"/>
        <v>40</v>
      </c>
      <c r="P241" s="103"/>
      <c r="Q241" s="108">
        <f t="shared" si="277"/>
        <v>0</v>
      </c>
      <c r="R241" s="109">
        <f t="shared" si="278"/>
        <v>160</v>
      </c>
      <c r="S241" s="108">
        <f t="shared" si="279"/>
        <v>160</v>
      </c>
      <c r="U241" s="85"/>
    </row>
    <row r="242" spans="1:21" s="27" customFormat="1">
      <c r="A242" s="98"/>
      <c r="B242" s="100" t="s">
        <v>181</v>
      </c>
      <c r="C242" s="101">
        <v>2</v>
      </c>
      <c r="D242" s="100" t="s">
        <v>39</v>
      </c>
      <c r="E242" s="103" t="s">
        <v>113</v>
      </c>
      <c r="F242" s="104"/>
      <c r="G242" s="105"/>
      <c r="H242" s="101"/>
      <c r="I242" s="101"/>
      <c r="J242" s="101"/>
      <c r="K242" s="101">
        <f>J242-I242+1</f>
        <v>1</v>
      </c>
      <c r="L242" s="101">
        <v>60</v>
      </c>
      <c r="M242" s="101"/>
      <c r="N242" s="106"/>
      <c r="O242" s="107">
        <f>M242/6</f>
        <v>0</v>
      </c>
      <c r="P242" s="103"/>
      <c r="Q242" s="108">
        <f>IF(K242=0,0,L242)</f>
        <v>60</v>
      </c>
      <c r="R242" s="109">
        <f>IF(K242=0,0,M242/1.5)</f>
        <v>0</v>
      </c>
      <c r="S242" s="108">
        <f>P242+Q242+R242</f>
        <v>60</v>
      </c>
      <c r="U242" s="85"/>
    </row>
    <row r="243" spans="1:21" s="27" customFormat="1">
      <c r="A243" s="98"/>
      <c r="B243" s="100" t="s">
        <v>278</v>
      </c>
      <c r="C243" s="101">
        <v>2</v>
      </c>
      <c r="D243" s="100" t="s">
        <v>39</v>
      </c>
      <c r="E243" s="103" t="s">
        <v>231</v>
      </c>
      <c r="F243" s="104"/>
      <c r="G243" s="105"/>
      <c r="H243" s="101"/>
      <c r="I243" s="101"/>
      <c r="J243" s="101"/>
      <c r="K243" s="101">
        <f>J243-I243+1</f>
        <v>1</v>
      </c>
      <c r="L243" s="101">
        <v>15</v>
      </c>
      <c r="M243" s="101"/>
      <c r="N243" s="106"/>
      <c r="O243" s="107">
        <f>M243/6</f>
        <v>0</v>
      </c>
      <c r="P243" s="103"/>
      <c r="Q243" s="108">
        <v>30</v>
      </c>
      <c r="R243" s="109">
        <f>IF(K243=0,0,M243/1.5)</f>
        <v>0</v>
      </c>
      <c r="S243" s="108">
        <f>P243+Q243+R243</f>
        <v>30</v>
      </c>
      <c r="U243" s="85"/>
    </row>
    <row r="244" spans="1:21" s="27" customFormat="1" ht="25.5">
      <c r="A244" s="3" t="s">
        <v>15</v>
      </c>
      <c r="B244" s="3" t="s">
        <v>16</v>
      </c>
      <c r="C244" s="4" t="s">
        <v>149</v>
      </c>
      <c r="D244" s="3" t="s">
        <v>17</v>
      </c>
      <c r="E244" s="3" t="s">
        <v>18</v>
      </c>
      <c r="F244" s="3" t="s">
        <v>19</v>
      </c>
      <c r="G244" s="3" t="s">
        <v>20</v>
      </c>
      <c r="H244" s="4" t="s">
        <v>1</v>
      </c>
      <c r="I244" s="3" t="s">
        <v>21</v>
      </c>
      <c r="J244" s="3" t="s">
        <v>22</v>
      </c>
      <c r="K244" s="4" t="s">
        <v>2</v>
      </c>
      <c r="L244" s="3" t="s">
        <v>33</v>
      </c>
      <c r="M244" s="3" t="s">
        <v>34</v>
      </c>
      <c r="N244" s="5" t="s">
        <v>3</v>
      </c>
      <c r="O244" s="5" t="s">
        <v>4</v>
      </c>
      <c r="P244" s="4" t="s">
        <v>32</v>
      </c>
      <c r="Q244" s="3" t="s">
        <v>5</v>
      </c>
      <c r="R244" s="3" t="s">
        <v>6</v>
      </c>
      <c r="S244" s="6" t="s">
        <v>7</v>
      </c>
      <c r="T244" s="84" t="s">
        <v>105</v>
      </c>
      <c r="U244" s="84" t="s">
        <v>106</v>
      </c>
    </row>
    <row r="245" spans="1:21" s="27" customFormat="1">
      <c r="A245" s="98" t="s">
        <v>133</v>
      </c>
      <c r="B245" s="8" t="s">
        <v>246</v>
      </c>
      <c r="C245" s="9">
        <v>1</v>
      </c>
      <c r="D245" s="8" t="s">
        <v>10</v>
      </c>
      <c r="E245" s="14" t="s">
        <v>35</v>
      </c>
      <c r="F245" s="24" t="s">
        <v>77</v>
      </c>
      <c r="G245" s="11" t="s">
        <v>95</v>
      </c>
      <c r="H245" s="9"/>
      <c r="I245" s="9">
        <v>1</v>
      </c>
      <c r="J245" s="9">
        <v>6</v>
      </c>
      <c r="K245" s="9">
        <f t="shared" ref="K245:K251" si="280">J245-I245+1</f>
        <v>6</v>
      </c>
      <c r="L245" s="9"/>
      <c r="M245" s="9">
        <v>60</v>
      </c>
      <c r="N245" s="12"/>
      <c r="O245" s="13">
        <f t="shared" ref="O245:O251" si="281">M245/6</f>
        <v>10</v>
      </c>
      <c r="P245" s="14"/>
      <c r="Q245" s="15">
        <f t="shared" ref="Q245:Q251" si="282">IF(K245=0,0,L245)</f>
        <v>0</v>
      </c>
      <c r="R245" s="16">
        <f t="shared" ref="R245:R251" si="283">IF(K245=0,0,M245/1.5)</f>
        <v>40</v>
      </c>
      <c r="S245" s="15">
        <f t="shared" ref="S245:S251" si="284">P245+Q245+R245</f>
        <v>40</v>
      </c>
      <c r="U245" s="85"/>
    </row>
    <row r="246" spans="1:21" s="27" customFormat="1">
      <c r="A246" s="98" t="s">
        <v>133</v>
      </c>
      <c r="B246" s="8" t="s">
        <v>247</v>
      </c>
      <c r="C246" s="9">
        <v>1</v>
      </c>
      <c r="D246" s="8" t="s">
        <v>10</v>
      </c>
      <c r="E246" s="14" t="s">
        <v>35</v>
      </c>
      <c r="F246" s="24" t="s">
        <v>77</v>
      </c>
      <c r="G246" s="11" t="s">
        <v>211</v>
      </c>
      <c r="H246" s="9"/>
      <c r="I246" s="9">
        <v>1</v>
      </c>
      <c r="J246" s="9">
        <v>6</v>
      </c>
      <c r="K246" s="9">
        <f t="shared" si="280"/>
        <v>6</v>
      </c>
      <c r="L246" s="9"/>
      <c r="M246" s="9">
        <v>60</v>
      </c>
      <c r="N246" s="12"/>
      <c r="O246" s="13">
        <f t="shared" si="281"/>
        <v>10</v>
      </c>
      <c r="P246" s="14"/>
      <c r="Q246" s="15">
        <f t="shared" si="282"/>
        <v>0</v>
      </c>
      <c r="R246" s="16">
        <f t="shared" si="283"/>
        <v>40</v>
      </c>
      <c r="S246" s="15">
        <f t="shared" si="284"/>
        <v>40</v>
      </c>
      <c r="U246" s="85"/>
    </row>
    <row r="247" spans="1:21" s="27" customFormat="1">
      <c r="A247" s="98" t="s">
        <v>133</v>
      </c>
      <c r="B247" s="8" t="s">
        <v>248</v>
      </c>
      <c r="C247" s="9">
        <v>1</v>
      </c>
      <c r="D247" s="8" t="s">
        <v>10</v>
      </c>
      <c r="E247" s="14" t="s">
        <v>35</v>
      </c>
      <c r="F247" s="24" t="s">
        <v>77</v>
      </c>
      <c r="G247" s="11" t="s">
        <v>95</v>
      </c>
      <c r="H247" s="9"/>
      <c r="I247" s="9">
        <v>7</v>
      </c>
      <c r="J247" s="9">
        <v>12</v>
      </c>
      <c r="K247" s="9">
        <f t="shared" si="280"/>
        <v>6</v>
      </c>
      <c r="L247" s="9"/>
      <c r="M247" s="9">
        <v>60</v>
      </c>
      <c r="N247" s="12"/>
      <c r="O247" s="13">
        <f t="shared" si="281"/>
        <v>10</v>
      </c>
      <c r="P247" s="14"/>
      <c r="Q247" s="15">
        <f t="shared" si="282"/>
        <v>0</v>
      </c>
      <c r="R247" s="16">
        <f t="shared" si="283"/>
        <v>40</v>
      </c>
      <c r="S247" s="15">
        <f t="shared" si="284"/>
        <v>40</v>
      </c>
      <c r="U247" s="85"/>
    </row>
    <row r="248" spans="1:21" s="27" customFormat="1">
      <c r="A248" s="98" t="s">
        <v>133</v>
      </c>
      <c r="B248" s="8" t="s">
        <v>249</v>
      </c>
      <c r="C248" s="9">
        <v>1</v>
      </c>
      <c r="D248" s="8" t="s">
        <v>10</v>
      </c>
      <c r="E248" s="14" t="s">
        <v>35</v>
      </c>
      <c r="F248" s="24" t="s">
        <v>77</v>
      </c>
      <c r="G248" s="11" t="s">
        <v>211</v>
      </c>
      <c r="H248" s="9"/>
      <c r="I248" s="9">
        <v>7</v>
      </c>
      <c r="J248" s="9">
        <v>12</v>
      </c>
      <c r="K248" s="9">
        <f t="shared" si="280"/>
        <v>6</v>
      </c>
      <c r="L248" s="9"/>
      <c r="M248" s="9">
        <v>60</v>
      </c>
      <c r="N248" s="12"/>
      <c r="O248" s="13">
        <f t="shared" si="281"/>
        <v>10</v>
      </c>
      <c r="P248" s="14"/>
      <c r="Q248" s="15">
        <f t="shared" si="282"/>
        <v>0</v>
      </c>
      <c r="R248" s="16">
        <f t="shared" si="283"/>
        <v>40</v>
      </c>
      <c r="S248" s="15">
        <f t="shared" si="284"/>
        <v>40</v>
      </c>
      <c r="U248" s="85"/>
    </row>
    <row r="249" spans="1:21" s="27" customFormat="1">
      <c r="A249" s="98" t="s">
        <v>133</v>
      </c>
      <c r="B249" s="8" t="s">
        <v>250</v>
      </c>
      <c r="C249" s="9">
        <v>1</v>
      </c>
      <c r="D249" s="8" t="s">
        <v>10</v>
      </c>
      <c r="E249" s="14" t="s">
        <v>35</v>
      </c>
      <c r="F249" s="24" t="s">
        <v>80</v>
      </c>
      <c r="G249" s="11" t="s">
        <v>95</v>
      </c>
      <c r="H249" s="9"/>
      <c r="I249" s="9">
        <v>1</v>
      </c>
      <c r="J249" s="9">
        <v>6</v>
      </c>
      <c r="K249" s="9">
        <f t="shared" si="280"/>
        <v>6</v>
      </c>
      <c r="L249" s="9"/>
      <c r="M249" s="9">
        <v>60</v>
      </c>
      <c r="N249" s="12"/>
      <c r="O249" s="13">
        <f t="shared" si="281"/>
        <v>10</v>
      </c>
      <c r="P249" s="14"/>
      <c r="Q249" s="15">
        <f t="shared" si="282"/>
        <v>0</v>
      </c>
      <c r="R249" s="16">
        <f t="shared" si="283"/>
        <v>40</v>
      </c>
      <c r="S249" s="15">
        <f t="shared" si="284"/>
        <v>40</v>
      </c>
      <c r="U249" s="85"/>
    </row>
    <row r="250" spans="1:21" s="27" customFormat="1">
      <c r="A250" s="98" t="s">
        <v>133</v>
      </c>
      <c r="B250" s="8" t="s">
        <v>251</v>
      </c>
      <c r="C250" s="9">
        <v>1</v>
      </c>
      <c r="D250" s="8" t="s">
        <v>10</v>
      </c>
      <c r="E250" s="14" t="s">
        <v>35</v>
      </c>
      <c r="F250" s="24" t="s">
        <v>80</v>
      </c>
      <c r="G250" s="11" t="s">
        <v>211</v>
      </c>
      <c r="H250" s="9"/>
      <c r="I250" s="9">
        <v>1</v>
      </c>
      <c r="J250" s="9">
        <v>6</v>
      </c>
      <c r="K250" s="9">
        <f t="shared" si="280"/>
        <v>6</v>
      </c>
      <c r="L250" s="9"/>
      <c r="M250" s="9">
        <v>60</v>
      </c>
      <c r="N250" s="12"/>
      <c r="O250" s="13">
        <f t="shared" si="281"/>
        <v>10</v>
      </c>
      <c r="P250" s="14"/>
      <c r="Q250" s="15">
        <f t="shared" si="282"/>
        <v>0</v>
      </c>
      <c r="R250" s="16">
        <f t="shared" si="283"/>
        <v>40</v>
      </c>
      <c r="S250" s="15">
        <f t="shared" si="284"/>
        <v>40</v>
      </c>
      <c r="U250" s="85"/>
    </row>
    <row r="251" spans="1:21" s="27" customFormat="1">
      <c r="A251" s="98" t="s">
        <v>256</v>
      </c>
      <c r="B251" s="8" t="s">
        <v>146</v>
      </c>
      <c r="C251" s="9">
        <v>1</v>
      </c>
      <c r="D251" s="8" t="s">
        <v>10</v>
      </c>
      <c r="E251" s="14" t="s">
        <v>110</v>
      </c>
      <c r="F251" s="24">
        <v>7</v>
      </c>
      <c r="G251" s="11" t="s">
        <v>75</v>
      </c>
      <c r="H251" s="9"/>
      <c r="I251" s="9">
        <v>1</v>
      </c>
      <c r="J251" s="9">
        <v>10</v>
      </c>
      <c r="K251" s="9">
        <f t="shared" si="280"/>
        <v>10</v>
      </c>
      <c r="L251" s="9">
        <v>30</v>
      </c>
      <c r="M251" s="9"/>
      <c r="N251" s="12"/>
      <c r="O251" s="13">
        <f t="shared" si="281"/>
        <v>0</v>
      </c>
      <c r="P251" s="14"/>
      <c r="Q251" s="15">
        <f t="shared" si="282"/>
        <v>30</v>
      </c>
      <c r="R251" s="16">
        <f t="shared" si="283"/>
        <v>0</v>
      </c>
      <c r="S251" s="15">
        <f t="shared" si="284"/>
        <v>30</v>
      </c>
      <c r="U251" s="85"/>
    </row>
    <row r="252" spans="1:21" s="27" customFormat="1">
      <c r="A252" s="98" t="s">
        <v>255</v>
      </c>
      <c r="B252" s="8" t="s">
        <v>145</v>
      </c>
      <c r="C252" s="9">
        <v>1</v>
      </c>
      <c r="D252" s="8" t="s">
        <v>10</v>
      </c>
      <c r="E252" s="14" t="s">
        <v>110</v>
      </c>
      <c r="F252" s="24">
        <v>7</v>
      </c>
      <c r="G252" s="11" t="s">
        <v>83</v>
      </c>
      <c r="H252" s="9"/>
      <c r="I252" s="9">
        <v>1</v>
      </c>
      <c r="J252" s="9">
        <v>10</v>
      </c>
      <c r="K252" s="9">
        <f t="shared" ref="K252" si="285">J252-I252+1</f>
        <v>10</v>
      </c>
      <c r="L252" s="9">
        <v>30</v>
      </c>
      <c r="M252" s="9"/>
      <c r="N252" s="12"/>
      <c r="O252" s="13">
        <f t="shared" ref="O252" si="286">M252/6</f>
        <v>0</v>
      </c>
      <c r="P252" s="14"/>
      <c r="Q252" s="15">
        <f t="shared" ref="Q252" si="287">IF(K252=0,0,L252)</f>
        <v>30</v>
      </c>
      <c r="R252" s="16">
        <f t="shared" ref="R252" si="288">IF(K252=0,0,M252/1.5)</f>
        <v>0</v>
      </c>
      <c r="S252" s="15">
        <f t="shared" ref="S252" si="289">P252+Q252+R252</f>
        <v>30</v>
      </c>
      <c r="U252" s="85"/>
    </row>
    <row r="253" spans="1:21" s="27" customFormat="1">
      <c r="A253" s="98"/>
      <c r="B253" s="8" t="s">
        <v>160</v>
      </c>
      <c r="C253" s="9">
        <v>1</v>
      </c>
      <c r="D253" s="8" t="s">
        <v>10</v>
      </c>
      <c r="E253" s="14" t="s">
        <v>232</v>
      </c>
      <c r="F253" s="24"/>
      <c r="G253" s="11"/>
      <c r="H253" s="9"/>
      <c r="I253" s="9">
        <v>1</v>
      </c>
      <c r="J253" s="9">
        <v>10</v>
      </c>
      <c r="K253" s="9">
        <f>J253-I253+1</f>
        <v>10</v>
      </c>
      <c r="L253" s="9">
        <v>15</v>
      </c>
      <c r="M253" s="9"/>
      <c r="N253" s="12"/>
      <c r="O253" s="13">
        <f>M253/6</f>
        <v>0</v>
      </c>
      <c r="P253" s="14"/>
      <c r="Q253" s="15">
        <f>IF(K253=0,0,L253)</f>
        <v>15</v>
      </c>
      <c r="R253" s="16">
        <f>IF(K253=0,0,M253/1.5)</f>
        <v>0</v>
      </c>
      <c r="S253" s="15">
        <f>P253+Q253+R253</f>
        <v>15</v>
      </c>
      <c r="U253" s="85"/>
    </row>
    <row r="254" spans="1:21" s="27" customFormat="1">
      <c r="A254" s="98"/>
      <c r="B254" s="8" t="s">
        <v>146</v>
      </c>
      <c r="C254" s="9">
        <v>1</v>
      </c>
      <c r="D254" s="8" t="s">
        <v>10</v>
      </c>
      <c r="E254" s="14" t="s">
        <v>232</v>
      </c>
      <c r="F254" s="24"/>
      <c r="G254" s="11"/>
      <c r="H254" s="9"/>
      <c r="I254" s="9">
        <v>1</v>
      </c>
      <c r="J254" s="9">
        <v>10</v>
      </c>
      <c r="K254" s="9">
        <f>J254-I254+1</f>
        <v>10</v>
      </c>
      <c r="L254" s="9">
        <v>15</v>
      </c>
      <c r="M254" s="9"/>
      <c r="N254" s="12"/>
      <c r="O254" s="13">
        <f>M254/6</f>
        <v>0</v>
      </c>
      <c r="P254" s="14"/>
      <c r="Q254" s="15">
        <f>IF(K254=0,0,L254)</f>
        <v>15</v>
      </c>
      <c r="R254" s="16">
        <f>IF(K254=0,0,M254/1.5)</f>
        <v>0</v>
      </c>
      <c r="S254" s="15">
        <f>P254+Q254+R254</f>
        <v>15</v>
      </c>
      <c r="U254" s="85"/>
    </row>
    <row r="255" spans="1:21" s="27" customFormat="1">
      <c r="A255" s="98"/>
      <c r="B255" s="100" t="s">
        <v>179</v>
      </c>
      <c r="C255" s="101">
        <v>2</v>
      </c>
      <c r="D255" s="100" t="s">
        <v>10</v>
      </c>
      <c r="E255" s="103" t="s">
        <v>269</v>
      </c>
      <c r="F255" s="104"/>
      <c r="G255" s="105"/>
      <c r="H255" s="101"/>
      <c r="I255" s="101"/>
      <c r="J255" s="101"/>
      <c r="K255" s="101">
        <f t="shared" ref="K255" si="290">J255-I255+1</f>
        <v>1</v>
      </c>
      <c r="L255" s="101"/>
      <c r="M255" s="101">
        <v>120</v>
      </c>
      <c r="N255" s="106"/>
      <c r="O255" s="107">
        <f t="shared" ref="O255" si="291">M255/6</f>
        <v>20</v>
      </c>
      <c r="P255" s="103"/>
      <c r="Q255" s="108">
        <f t="shared" ref="Q255" si="292">IF(K255=0,0,L255)</f>
        <v>0</v>
      </c>
      <c r="R255" s="109">
        <f t="shared" ref="R255" si="293">IF(K255=0,0,M255/1.5)</f>
        <v>80</v>
      </c>
      <c r="S255" s="108">
        <f t="shared" ref="S255" si="294">P255+Q255+R255</f>
        <v>80</v>
      </c>
      <c r="U255" s="85"/>
    </row>
    <row r="256" spans="1:21" s="27" customFormat="1">
      <c r="A256" s="7"/>
      <c r="B256" s="100" t="s">
        <v>272</v>
      </c>
      <c r="C256" s="101">
        <v>2</v>
      </c>
      <c r="D256" s="100" t="s">
        <v>10</v>
      </c>
      <c r="E256" s="103" t="s">
        <v>110</v>
      </c>
      <c r="F256" s="104"/>
      <c r="G256" s="105"/>
      <c r="H256" s="101"/>
      <c r="I256" s="101"/>
      <c r="J256" s="101"/>
      <c r="K256" s="101">
        <f t="shared" ref="K256" si="295">J256-I256+1</f>
        <v>1</v>
      </c>
      <c r="L256" s="101">
        <v>60</v>
      </c>
      <c r="M256" s="101"/>
      <c r="N256" s="106"/>
      <c r="O256" s="107">
        <f t="shared" ref="O256" si="296">M256/6</f>
        <v>0</v>
      </c>
      <c r="P256" s="103"/>
      <c r="Q256" s="108">
        <f t="shared" ref="Q256" si="297">IF(K256=0,0,L256)</f>
        <v>60</v>
      </c>
      <c r="R256" s="109">
        <f t="shared" ref="R256" si="298">IF(K256=0,0,M256/1.5)</f>
        <v>0</v>
      </c>
      <c r="S256" s="108">
        <f t="shared" ref="S256" si="299">P256+Q256+R256</f>
        <v>60</v>
      </c>
      <c r="U256" s="85"/>
    </row>
    <row r="257" spans="1:29" s="27" customFormat="1" ht="25.5">
      <c r="A257" s="3" t="s">
        <v>15</v>
      </c>
      <c r="B257" s="3" t="s">
        <v>16</v>
      </c>
      <c r="C257" s="4" t="s">
        <v>149</v>
      </c>
      <c r="D257" s="3" t="s">
        <v>17</v>
      </c>
      <c r="E257" s="3" t="s">
        <v>18</v>
      </c>
      <c r="F257" s="3" t="s">
        <v>19</v>
      </c>
      <c r="G257" s="3" t="s">
        <v>20</v>
      </c>
      <c r="H257" s="4" t="s">
        <v>1</v>
      </c>
      <c r="I257" s="3" t="s">
        <v>21</v>
      </c>
      <c r="J257" s="3" t="s">
        <v>22</v>
      </c>
      <c r="K257" s="4" t="s">
        <v>2</v>
      </c>
      <c r="L257" s="3" t="s">
        <v>33</v>
      </c>
      <c r="M257" s="3" t="s">
        <v>34</v>
      </c>
      <c r="N257" s="5" t="s">
        <v>3</v>
      </c>
      <c r="O257" s="5" t="s">
        <v>4</v>
      </c>
      <c r="P257" s="4" t="s">
        <v>32</v>
      </c>
      <c r="Q257" s="3" t="s">
        <v>5</v>
      </c>
      <c r="R257" s="3" t="s">
        <v>6</v>
      </c>
      <c r="S257" s="6" t="s">
        <v>7</v>
      </c>
      <c r="T257" s="84" t="s">
        <v>105</v>
      </c>
      <c r="U257" s="84" t="s">
        <v>106</v>
      </c>
    </row>
    <row r="258" spans="1:29" s="27" customFormat="1">
      <c r="A258" s="98" t="s">
        <v>258</v>
      </c>
      <c r="B258" s="8" t="s">
        <v>157</v>
      </c>
      <c r="C258" s="9">
        <v>1</v>
      </c>
      <c r="D258" s="8" t="s">
        <v>81</v>
      </c>
      <c r="E258" s="14" t="s">
        <v>110</v>
      </c>
      <c r="F258" s="24">
        <v>4</v>
      </c>
      <c r="G258" s="11" t="s">
        <v>75</v>
      </c>
      <c r="H258" s="9"/>
      <c r="I258" s="9">
        <v>1</v>
      </c>
      <c r="J258" s="9">
        <v>10</v>
      </c>
      <c r="K258" s="9">
        <f>J258-I258+1</f>
        <v>10</v>
      </c>
      <c r="L258" s="9">
        <v>30</v>
      </c>
      <c r="M258" s="9"/>
      <c r="N258" s="12"/>
      <c r="O258" s="13">
        <f>M258/6</f>
        <v>0</v>
      </c>
      <c r="P258" s="14"/>
      <c r="Q258" s="15">
        <f>IF(K258=0,0,L258)</f>
        <v>30</v>
      </c>
      <c r="R258" s="16">
        <f>IF(K258=0,0,M258/1.5)</f>
        <v>0</v>
      </c>
      <c r="S258" s="15">
        <f>P258+Q258+R258</f>
        <v>30</v>
      </c>
      <c r="U258" s="85"/>
    </row>
    <row r="259" spans="1:29" s="27" customFormat="1">
      <c r="A259" s="98" t="s">
        <v>144</v>
      </c>
      <c r="B259" s="8" t="s">
        <v>158</v>
      </c>
      <c r="C259" s="9">
        <v>1</v>
      </c>
      <c r="D259" s="8" t="s">
        <v>81</v>
      </c>
      <c r="E259" s="14" t="s">
        <v>110</v>
      </c>
      <c r="F259" s="24">
        <v>4</v>
      </c>
      <c r="G259" s="11" t="s">
        <v>83</v>
      </c>
      <c r="H259" s="9"/>
      <c r="I259" s="9">
        <v>1</v>
      </c>
      <c r="J259" s="9">
        <v>10</v>
      </c>
      <c r="K259" s="9">
        <f>J259-I259+1</f>
        <v>10</v>
      </c>
      <c r="L259" s="9">
        <v>30</v>
      </c>
      <c r="M259" s="9"/>
      <c r="N259" s="12"/>
      <c r="O259" s="13">
        <f>M259/6</f>
        <v>0</v>
      </c>
      <c r="P259" s="14"/>
      <c r="Q259" s="15">
        <f>IF(K259=0,0,L259)</f>
        <v>30</v>
      </c>
      <c r="R259" s="16">
        <f>IF(K259=0,0,M259/1.5)</f>
        <v>0</v>
      </c>
      <c r="S259" s="15">
        <f>P259+Q259+R259</f>
        <v>30</v>
      </c>
      <c r="U259" s="85"/>
    </row>
    <row r="260" spans="1:29" s="27" customFormat="1">
      <c r="A260" s="98" t="s">
        <v>255</v>
      </c>
      <c r="B260" s="8" t="s">
        <v>160</v>
      </c>
      <c r="C260" s="9">
        <v>1</v>
      </c>
      <c r="D260" s="8" t="s">
        <v>81</v>
      </c>
      <c r="E260" s="14" t="s">
        <v>110</v>
      </c>
      <c r="F260" s="24">
        <v>7</v>
      </c>
      <c r="G260" s="11" t="s">
        <v>140</v>
      </c>
      <c r="H260" s="9"/>
      <c r="I260" s="9">
        <v>1</v>
      </c>
      <c r="J260" s="9">
        <v>10</v>
      </c>
      <c r="K260" s="9">
        <f t="shared" ref="K260" si="300">J260-I260+1</f>
        <v>10</v>
      </c>
      <c r="L260" s="9">
        <v>30</v>
      </c>
      <c r="M260" s="9"/>
      <c r="N260" s="12"/>
      <c r="O260" s="13">
        <f t="shared" ref="O260" si="301">M260/6</f>
        <v>0</v>
      </c>
      <c r="P260" s="14"/>
      <c r="Q260" s="15">
        <f t="shared" ref="Q260" si="302">IF(K260=0,0,L260)</f>
        <v>30</v>
      </c>
      <c r="R260" s="16">
        <f t="shared" ref="R260" si="303">IF(K260=0,0,M260/1.5)</f>
        <v>0</v>
      </c>
      <c r="S260" s="15">
        <f t="shared" ref="S260" si="304">P260+Q260+R260</f>
        <v>30</v>
      </c>
      <c r="U260" s="85"/>
    </row>
    <row r="261" spans="1:29" s="27" customFormat="1" ht="25.5">
      <c r="A261" s="3" t="s">
        <v>15</v>
      </c>
      <c r="B261" s="3" t="s">
        <v>16</v>
      </c>
      <c r="C261" s="4" t="s">
        <v>149</v>
      </c>
      <c r="D261" s="3" t="s">
        <v>17</v>
      </c>
      <c r="E261" s="3" t="s">
        <v>18</v>
      </c>
      <c r="F261" s="3" t="s">
        <v>19</v>
      </c>
      <c r="G261" s="3" t="s">
        <v>20</v>
      </c>
      <c r="H261" s="4" t="s">
        <v>1</v>
      </c>
      <c r="I261" s="3" t="s">
        <v>21</v>
      </c>
      <c r="J261" s="3" t="s">
        <v>22</v>
      </c>
      <c r="K261" s="4" t="s">
        <v>2</v>
      </c>
      <c r="L261" s="3" t="s">
        <v>33</v>
      </c>
      <c r="M261" s="3" t="s">
        <v>34</v>
      </c>
      <c r="N261" s="5" t="s">
        <v>3</v>
      </c>
      <c r="O261" s="5" t="s">
        <v>4</v>
      </c>
      <c r="P261" s="4" t="s">
        <v>32</v>
      </c>
      <c r="Q261" s="3" t="s">
        <v>5</v>
      </c>
      <c r="R261" s="3" t="s">
        <v>6</v>
      </c>
      <c r="S261" s="6" t="s">
        <v>7</v>
      </c>
      <c r="T261" s="84" t="s">
        <v>105</v>
      </c>
      <c r="U261" s="84" t="s">
        <v>106</v>
      </c>
    </row>
    <row r="262" spans="1:29" s="48" customFormat="1">
      <c r="A262" s="45" t="s">
        <v>259</v>
      </c>
      <c r="B262" s="48" t="s">
        <v>206</v>
      </c>
      <c r="C262" s="47">
        <v>1</v>
      </c>
      <c r="D262" s="46" t="s">
        <v>262</v>
      </c>
      <c r="E262" s="48" t="s">
        <v>186</v>
      </c>
      <c r="F262" s="49">
        <v>6</v>
      </c>
      <c r="G262" s="49" t="s">
        <v>75</v>
      </c>
      <c r="H262" s="47"/>
      <c r="I262" s="47">
        <v>1</v>
      </c>
      <c r="J262" s="47">
        <v>15</v>
      </c>
      <c r="K262" s="47">
        <f>J262-I262+1</f>
        <v>15</v>
      </c>
      <c r="L262" s="47">
        <v>30</v>
      </c>
      <c r="M262" s="47"/>
      <c r="N262" s="50">
        <f>L262/K262</f>
        <v>2</v>
      </c>
      <c r="O262" s="51">
        <f>M262/6</f>
        <v>0</v>
      </c>
      <c r="Q262" s="52">
        <f>IF(K262=0,0,L262)</f>
        <v>30</v>
      </c>
      <c r="R262" s="91">
        <f>IF(K262=0,0,M262/1.5)</f>
        <v>0</v>
      </c>
      <c r="S262" s="52">
        <f>P262+Q262+R262</f>
        <v>30</v>
      </c>
      <c r="U262" s="45"/>
    </row>
    <row r="263" spans="1:29" s="27" customFormat="1" ht="25.5">
      <c r="A263" s="3" t="s">
        <v>15</v>
      </c>
      <c r="B263" s="3" t="s">
        <v>16</v>
      </c>
      <c r="C263" s="4" t="s">
        <v>149</v>
      </c>
      <c r="D263" s="3" t="s">
        <v>17</v>
      </c>
      <c r="E263" s="3" t="s">
        <v>18</v>
      </c>
      <c r="F263" s="3" t="s">
        <v>19</v>
      </c>
      <c r="G263" s="3" t="s">
        <v>20</v>
      </c>
      <c r="H263" s="4" t="s">
        <v>1</v>
      </c>
      <c r="I263" s="3" t="s">
        <v>21</v>
      </c>
      <c r="J263" s="3" t="s">
        <v>22</v>
      </c>
      <c r="K263" s="4" t="s">
        <v>2</v>
      </c>
      <c r="L263" s="3" t="s">
        <v>33</v>
      </c>
      <c r="M263" s="3" t="s">
        <v>34</v>
      </c>
      <c r="N263" s="5" t="s">
        <v>3</v>
      </c>
      <c r="O263" s="5" t="s">
        <v>4</v>
      </c>
      <c r="P263" s="4" t="s">
        <v>32</v>
      </c>
      <c r="Q263" s="3" t="s">
        <v>5</v>
      </c>
      <c r="R263" s="3" t="s">
        <v>6</v>
      </c>
      <c r="S263" s="6" t="s">
        <v>7</v>
      </c>
      <c r="T263" s="84" t="s">
        <v>105</v>
      </c>
      <c r="U263" s="84" t="s">
        <v>106</v>
      </c>
    </row>
    <row r="264" spans="1:29" s="27" customFormat="1">
      <c r="A264" s="7"/>
      <c r="B264" s="8" t="s">
        <v>174</v>
      </c>
      <c r="C264" s="9">
        <v>1</v>
      </c>
      <c r="D264" s="46" t="s">
        <v>59</v>
      </c>
      <c r="E264" s="7" t="s">
        <v>112</v>
      </c>
      <c r="F264" s="11">
        <v>4</v>
      </c>
      <c r="G264" s="11" t="s">
        <v>75</v>
      </c>
      <c r="H264" s="9"/>
      <c r="I264" s="9">
        <v>1</v>
      </c>
      <c r="J264" s="9">
        <v>10</v>
      </c>
      <c r="K264" s="9">
        <f>J264-I264+1</f>
        <v>10</v>
      </c>
      <c r="L264" s="9">
        <v>30</v>
      </c>
      <c r="M264" s="9"/>
      <c r="N264" s="12">
        <f>L264/K264</f>
        <v>3</v>
      </c>
      <c r="O264" s="13">
        <f>M264/5</f>
        <v>0</v>
      </c>
      <c r="P264" s="14"/>
      <c r="Q264" s="15">
        <f>IF(K264=0,0,L264)</f>
        <v>30</v>
      </c>
      <c r="R264" s="16">
        <f>IF(K264=0,0,M264/1.5)</f>
        <v>0</v>
      </c>
      <c r="S264" s="15">
        <f>P264+Q264+R264</f>
        <v>30</v>
      </c>
    </row>
    <row r="265" spans="1:29" s="27" customFormat="1">
      <c r="A265" s="7"/>
      <c r="B265" s="8" t="s">
        <v>175</v>
      </c>
      <c r="C265" s="9">
        <v>1</v>
      </c>
      <c r="D265" s="46" t="s">
        <v>59</v>
      </c>
      <c r="E265" s="7" t="s">
        <v>112</v>
      </c>
      <c r="F265" s="11">
        <v>4</v>
      </c>
      <c r="G265" s="11" t="s">
        <v>140</v>
      </c>
      <c r="H265" s="9"/>
      <c r="I265" s="9">
        <v>1</v>
      </c>
      <c r="J265" s="9">
        <v>10</v>
      </c>
      <c r="K265" s="9">
        <f>J265-I265+1</f>
        <v>10</v>
      </c>
      <c r="L265" s="9">
        <v>30</v>
      </c>
      <c r="M265" s="9"/>
      <c r="N265" s="12">
        <f>L265/K265</f>
        <v>3</v>
      </c>
      <c r="O265" s="13">
        <f>M265/5</f>
        <v>0</v>
      </c>
      <c r="P265" s="14"/>
      <c r="Q265" s="15">
        <f>IF(K265=0,0,L265)</f>
        <v>30</v>
      </c>
      <c r="R265" s="16">
        <f>IF(K265=0,0,M265/1.5)</f>
        <v>0</v>
      </c>
      <c r="S265" s="15">
        <f>P265+Q265+R265</f>
        <v>30</v>
      </c>
    </row>
    <row r="266" spans="1:29" s="27" customFormat="1">
      <c r="A266" s="7"/>
      <c r="B266" s="8" t="s">
        <v>182</v>
      </c>
      <c r="C266" s="9">
        <v>1</v>
      </c>
      <c r="D266" s="46" t="s">
        <v>59</v>
      </c>
      <c r="E266" s="7" t="s">
        <v>112</v>
      </c>
      <c r="F266" s="11">
        <v>6</v>
      </c>
      <c r="G266" s="11" t="s">
        <v>83</v>
      </c>
      <c r="H266" s="9"/>
      <c r="I266" s="9">
        <v>1</v>
      </c>
      <c r="J266" s="9">
        <v>10</v>
      </c>
      <c r="K266" s="9">
        <f>J266-I266+1</f>
        <v>10</v>
      </c>
      <c r="L266" s="9">
        <v>30</v>
      </c>
      <c r="M266" s="9"/>
      <c r="N266" s="12">
        <f>L266/K266</f>
        <v>3</v>
      </c>
      <c r="O266" s="13">
        <f>M266/5</f>
        <v>0</v>
      </c>
      <c r="P266" s="14"/>
      <c r="Q266" s="15">
        <f>IF(K266=0,0,L266)</f>
        <v>30</v>
      </c>
      <c r="R266" s="16">
        <f>IF(K266=0,0,M266/1.5)</f>
        <v>0</v>
      </c>
      <c r="S266" s="15">
        <f>P266+Q266+R266</f>
        <v>30</v>
      </c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  <row r="317" spans="1:29" s="34" customFormat="1">
      <c r="A317" s="33"/>
      <c r="C317" s="25"/>
      <c r="D317" s="25"/>
      <c r="E317" s="25"/>
      <c r="F317" s="3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</row>
    <row r="318" spans="1:29" s="34" customFormat="1">
      <c r="A318" s="33"/>
      <c r="C318" s="25"/>
      <c r="D318" s="25"/>
      <c r="E318" s="25"/>
      <c r="F318" s="3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</row>
    <row r="319" spans="1:29" s="34" customFormat="1">
      <c r="A319" s="33"/>
      <c r="C319" s="25"/>
      <c r="D319" s="25"/>
      <c r="E319" s="25"/>
      <c r="F319" s="3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</row>
    <row r="320" spans="1:29" s="34" customFormat="1">
      <c r="A320" s="33"/>
      <c r="C320" s="25"/>
      <c r="D320" s="25"/>
      <c r="E320" s="25"/>
      <c r="F320" s="3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</row>
  </sheetData>
  <sortState ref="A2:U340">
    <sortCondition ref="D1"/>
  </sortState>
  <printOptions horizontalCentered="1"/>
  <pageMargins left="0" right="0" top="0.1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8"/>
  <sheetViews>
    <sheetView topLeftCell="A16" workbookViewId="0">
      <selection activeCell="F28" sqref="F28"/>
    </sheetView>
  </sheetViews>
  <sheetFormatPr defaultRowHeight="15"/>
  <cols>
    <col min="1" max="1" width="10.375" style="25" customWidth="1"/>
    <col min="2" max="2" width="18.375" style="34" customWidth="1"/>
    <col min="3" max="3" width="3.875" style="25" customWidth="1"/>
    <col min="4" max="4" width="20.75" style="25" customWidth="1"/>
    <col min="5" max="5" width="23" style="25" customWidth="1"/>
    <col min="6" max="6" width="4.75" style="35" customWidth="1"/>
    <col min="7" max="7" width="12.87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125" style="25" customWidth="1"/>
    <col min="15" max="15" width="3.875" style="25" customWidth="1"/>
    <col min="16" max="16" width="3.375" style="25" customWidth="1"/>
    <col min="17" max="17" width="5.5" style="25" customWidth="1"/>
    <col min="18" max="18" width="5.75" style="25" customWidth="1"/>
    <col min="19" max="19" width="7.25" style="25" customWidth="1"/>
    <col min="20" max="20" width="5.5" style="25" customWidth="1"/>
    <col min="21" max="21" width="6.875" style="25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149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255</v>
      </c>
      <c r="B2" s="8" t="s">
        <v>154</v>
      </c>
      <c r="C2" s="9">
        <v>1</v>
      </c>
      <c r="D2" s="8" t="s">
        <v>11</v>
      </c>
      <c r="E2" s="36" t="s">
        <v>118</v>
      </c>
      <c r="F2" s="11">
        <v>5</v>
      </c>
      <c r="G2" s="11" t="s">
        <v>77</v>
      </c>
      <c r="H2" s="9"/>
      <c r="I2" s="9">
        <v>1</v>
      </c>
      <c r="J2" s="9">
        <v>15</v>
      </c>
      <c r="K2" s="9">
        <f t="shared" ref="K2:K31" si="0">J2-I2+1</f>
        <v>15</v>
      </c>
      <c r="L2" s="9">
        <v>30</v>
      </c>
      <c r="M2" s="9"/>
      <c r="N2" s="12">
        <f t="shared" ref="N2:N12" si="1">L2/K2</f>
        <v>2</v>
      </c>
      <c r="O2" s="13">
        <f>M2/6</f>
        <v>0</v>
      </c>
      <c r="P2" s="14"/>
      <c r="Q2" s="15">
        <f t="shared" ref="Q2:Q31" si="2">IF(K2=0,0,L2)</f>
        <v>30</v>
      </c>
      <c r="R2" s="16">
        <f t="shared" ref="R2:R31" si="3">IF(K2=0,0,M2/1.5)</f>
        <v>0</v>
      </c>
      <c r="S2" s="13">
        <f t="shared" ref="S2:S31" si="4">P2+Q2+R2</f>
        <v>30</v>
      </c>
      <c r="T2" s="27"/>
      <c r="U2" s="27"/>
    </row>
    <row r="3" spans="1:21" s="26" customFormat="1" ht="15.95" customHeight="1">
      <c r="A3" s="7" t="s">
        <v>255</v>
      </c>
      <c r="B3" s="8" t="s">
        <v>157</v>
      </c>
      <c r="C3" s="9">
        <v>1</v>
      </c>
      <c r="D3" s="8" t="s">
        <v>11</v>
      </c>
      <c r="E3" s="36" t="s">
        <v>118</v>
      </c>
      <c r="F3" s="11">
        <v>6</v>
      </c>
      <c r="G3" s="11" t="s">
        <v>73</v>
      </c>
      <c r="H3" s="9"/>
      <c r="I3" s="9">
        <v>1</v>
      </c>
      <c r="J3" s="9">
        <v>15</v>
      </c>
      <c r="K3" s="9">
        <f t="shared" si="0"/>
        <v>15</v>
      </c>
      <c r="L3" s="9">
        <v>30</v>
      </c>
      <c r="M3" s="9"/>
      <c r="N3" s="12">
        <f t="shared" si="1"/>
        <v>2</v>
      </c>
      <c r="O3" s="13">
        <f>M3/6</f>
        <v>0</v>
      </c>
      <c r="P3" s="14"/>
      <c r="Q3" s="15">
        <f t="shared" si="2"/>
        <v>30</v>
      </c>
      <c r="R3" s="16">
        <f t="shared" si="3"/>
        <v>0</v>
      </c>
      <c r="S3" s="13">
        <f t="shared" si="4"/>
        <v>30</v>
      </c>
      <c r="T3" s="27"/>
      <c r="U3" s="27"/>
    </row>
    <row r="4" spans="1:21" s="26" customFormat="1" ht="15.95" customHeight="1">
      <c r="A4" s="7" t="s">
        <v>255</v>
      </c>
      <c r="B4" s="8" t="s">
        <v>166</v>
      </c>
      <c r="C4" s="9">
        <v>1</v>
      </c>
      <c r="D4" s="8" t="s">
        <v>13</v>
      </c>
      <c r="E4" s="36" t="s">
        <v>113</v>
      </c>
      <c r="F4" s="11">
        <v>3</v>
      </c>
      <c r="G4" s="11" t="s">
        <v>205</v>
      </c>
      <c r="H4" s="9"/>
      <c r="I4" s="9">
        <v>1</v>
      </c>
      <c r="J4" s="9">
        <v>15</v>
      </c>
      <c r="K4" s="9">
        <f t="shared" si="0"/>
        <v>15</v>
      </c>
      <c r="L4" s="9">
        <v>45</v>
      </c>
      <c r="M4" s="9"/>
      <c r="N4" s="12">
        <f t="shared" si="1"/>
        <v>3</v>
      </c>
      <c r="O4" s="13">
        <f>M4/5</f>
        <v>0</v>
      </c>
      <c r="P4" s="14"/>
      <c r="Q4" s="15">
        <f t="shared" si="2"/>
        <v>45</v>
      </c>
      <c r="R4" s="16">
        <f t="shared" si="3"/>
        <v>0</v>
      </c>
      <c r="S4" s="15">
        <f t="shared" si="4"/>
        <v>45</v>
      </c>
      <c r="T4" s="27"/>
      <c r="U4" s="27"/>
    </row>
    <row r="5" spans="1:21" s="26" customFormat="1" ht="15.95" customHeight="1">
      <c r="A5" s="7" t="s">
        <v>255</v>
      </c>
      <c r="B5" s="8" t="s">
        <v>154</v>
      </c>
      <c r="C5" s="9">
        <v>1</v>
      </c>
      <c r="D5" s="8" t="s">
        <v>60</v>
      </c>
      <c r="E5" s="10" t="s">
        <v>23</v>
      </c>
      <c r="F5" s="11">
        <v>5</v>
      </c>
      <c r="G5" s="11" t="s">
        <v>83</v>
      </c>
      <c r="H5" s="9"/>
      <c r="I5" s="9">
        <v>1</v>
      </c>
      <c r="J5" s="9">
        <v>10</v>
      </c>
      <c r="K5" s="9">
        <f t="shared" si="0"/>
        <v>10</v>
      </c>
      <c r="L5" s="9">
        <v>30</v>
      </c>
      <c r="M5" s="9"/>
      <c r="N5" s="12">
        <f t="shared" si="1"/>
        <v>3</v>
      </c>
      <c r="O5" s="13">
        <f>M5/5</f>
        <v>0</v>
      </c>
      <c r="P5" s="14"/>
      <c r="Q5" s="15">
        <f t="shared" si="2"/>
        <v>30</v>
      </c>
      <c r="R5" s="16">
        <f t="shared" si="3"/>
        <v>0</v>
      </c>
      <c r="S5" s="15">
        <f t="shared" si="4"/>
        <v>30</v>
      </c>
      <c r="T5" s="27"/>
      <c r="U5" s="27"/>
    </row>
    <row r="6" spans="1:21" s="26" customFormat="1" ht="15.95" customHeight="1">
      <c r="A6" s="7" t="s">
        <v>255</v>
      </c>
      <c r="B6" s="8" t="s">
        <v>148</v>
      </c>
      <c r="C6" s="9">
        <v>1</v>
      </c>
      <c r="D6" s="46" t="s">
        <v>30</v>
      </c>
      <c r="E6" s="14" t="s">
        <v>202</v>
      </c>
      <c r="F6" s="24">
        <v>6</v>
      </c>
      <c r="G6" s="11" t="s">
        <v>83</v>
      </c>
      <c r="H6" s="9"/>
      <c r="I6" s="9">
        <v>1</v>
      </c>
      <c r="J6" s="9">
        <v>15</v>
      </c>
      <c r="K6" s="9">
        <f t="shared" si="0"/>
        <v>15</v>
      </c>
      <c r="L6" s="9">
        <v>30</v>
      </c>
      <c r="M6" s="9"/>
      <c r="N6" s="12">
        <f t="shared" si="1"/>
        <v>2</v>
      </c>
      <c r="O6" s="13">
        <f>M6/5</f>
        <v>0</v>
      </c>
      <c r="P6" s="14"/>
      <c r="Q6" s="15">
        <f t="shared" si="2"/>
        <v>30</v>
      </c>
      <c r="R6" s="16">
        <f t="shared" si="3"/>
        <v>0</v>
      </c>
      <c r="S6" s="15">
        <f t="shared" si="4"/>
        <v>30</v>
      </c>
      <c r="T6" s="27"/>
      <c r="U6" s="27"/>
    </row>
    <row r="7" spans="1:21" s="26" customFormat="1" ht="15.95" customHeight="1">
      <c r="A7" s="7" t="s">
        <v>255</v>
      </c>
      <c r="B7" s="8" t="s">
        <v>153</v>
      </c>
      <c r="C7" s="9">
        <v>1</v>
      </c>
      <c r="D7" s="8" t="s">
        <v>141</v>
      </c>
      <c r="E7" s="14" t="s">
        <v>114</v>
      </c>
      <c r="F7" s="24">
        <v>2</v>
      </c>
      <c r="G7" s="11" t="s">
        <v>75</v>
      </c>
      <c r="H7" s="9"/>
      <c r="I7" s="9">
        <v>1</v>
      </c>
      <c r="J7" s="9">
        <v>10</v>
      </c>
      <c r="K7" s="9">
        <f t="shared" si="0"/>
        <v>10</v>
      </c>
      <c r="L7" s="9">
        <v>30</v>
      </c>
      <c r="M7" s="9"/>
      <c r="N7" s="12">
        <f t="shared" si="1"/>
        <v>3</v>
      </c>
      <c r="O7" s="13">
        <f>M7/6</f>
        <v>0</v>
      </c>
      <c r="P7" s="14"/>
      <c r="Q7" s="15">
        <f t="shared" si="2"/>
        <v>30</v>
      </c>
      <c r="R7" s="16">
        <f t="shared" si="3"/>
        <v>0</v>
      </c>
      <c r="S7" s="15">
        <f t="shared" si="4"/>
        <v>30</v>
      </c>
      <c r="T7" s="27"/>
      <c r="U7" s="27"/>
    </row>
    <row r="8" spans="1:21" s="27" customFormat="1">
      <c r="A8" s="7" t="s">
        <v>255</v>
      </c>
      <c r="B8" s="8" t="s">
        <v>154</v>
      </c>
      <c r="C8" s="9">
        <v>1</v>
      </c>
      <c r="D8" s="8" t="s">
        <v>141</v>
      </c>
      <c r="E8" s="14" t="s">
        <v>114</v>
      </c>
      <c r="F8" s="24">
        <v>4</v>
      </c>
      <c r="G8" s="11" t="s">
        <v>83</v>
      </c>
      <c r="H8" s="9"/>
      <c r="I8" s="9">
        <v>1</v>
      </c>
      <c r="J8" s="9">
        <v>10</v>
      </c>
      <c r="K8" s="9">
        <f t="shared" si="0"/>
        <v>10</v>
      </c>
      <c r="L8" s="9">
        <v>30</v>
      </c>
      <c r="M8" s="9"/>
      <c r="N8" s="12">
        <f t="shared" si="1"/>
        <v>3</v>
      </c>
      <c r="O8" s="13">
        <f>M8/6</f>
        <v>0</v>
      </c>
      <c r="P8" s="14"/>
      <c r="Q8" s="15">
        <f t="shared" si="2"/>
        <v>30</v>
      </c>
      <c r="R8" s="16">
        <f t="shared" si="3"/>
        <v>0</v>
      </c>
      <c r="S8" s="15">
        <f t="shared" si="4"/>
        <v>30</v>
      </c>
    </row>
    <row r="9" spans="1:21" s="27" customFormat="1">
      <c r="A9" s="7" t="s">
        <v>255</v>
      </c>
      <c r="B9" s="8" t="s">
        <v>153</v>
      </c>
      <c r="C9" s="9">
        <v>1</v>
      </c>
      <c r="D9" s="8" t="s">
        <v>49</v>
      </c>
      <c r="E9" s="14" t="s">
        <v>97</v>
      </c>
      <c r="F9" s="24">
        <v>2</v>
      </c>
      <c r="G9" s="11" t="s">
        <v>83</v>
      </c>
      <c r="H9" s="9"/>
      <c r="I9" s="9">
        <v>1</v>
      </c>
      <c r="J9" s="9">
        <v>10</v>
      </c>
      <c r="K9" s="9">
        <f t="shared" si="0"/>
        <v>10</v>
      </c>
      <c r="L9" s="9">
        <v>30</v>
      </c>
      <c r="M9" s="9"/>
      <c r="N9" s="12">
        <f t="shared" si="1"/>
        <v>3</v>
      </c>
      <c r="O9" s="13">
        <f>M9/6</f>
        <v>0</v>
      </c>
      <c r="P9" s="14"/>
      <c r="Q9" s="15">
        <f t="shared" si="2"/>
        <v>30</v>
      </c>
      <c r="R9" s="16">
        <f t="shared" si="3"/>
        <v>0</v>
      </c>
      <c r="S9" s="15">
        <f t="shared" si="4"/>
        <v>30</v>
      </c>
    </row>
    <row r="10" spans="1:21" s="27" customFormat="1">
      <c r="A10" s="7" t="s">
        <v>255</v>
      </c>
      <c r="B10" s="8" t="s">
        <v>154</v>
      </c>
      <c r="C10" s="9">
        <v>1</v>
      </c>
      <c r="D10" s="8" t="s">
        <v>49</v>
      </c>
      <c r="E10" s="14" t="s">
        <v>97</v>
      </c>
      <c r="F10" s="24">
        <v>4</v>
      </c>
      <c r="G10" s="11" t="s">
        <v>75</v>
      </c>
      <c r="H10" s="9"/>
      <c r="I10" s="9">
        <v>1</v>
      </c>
      <c r="J10" s="9">
        <v>10</v>
      </c>
      <c r="K10" s="9">
        <f t="shared" si="0"/>
        <v>10</v>
      </c>
      <c r="L10" s="9">
        <v>30</v>
      </c>
      <c r="M10" s="9"/>
      <c r="N10" s="12">
        <f t="shared" si="1"/>
        <v>3</v>
      </c>
      <c r="O10" s="13">
        <f>M10/6</f>
        <v>0</v>
      </c>
      <c r="P10" s="14"/>
      <c r="Q10" s="15">
        <f t="shared" si="2"/>
        <v>30</v>
      </c>
      <c r="R10" s="16">
        <f t="shared" si="3"/>
        <v>0</v>
      </c>
      <c r="S10" s="15">
        <f t="shared" si="4"/>
        <v>30</v>
      </c>
    </row>
    <row r="11" spans="1:21" s="27" customFormat="1">
      <c r="A11" s="7" t="s">
        <v>255</v>
      </c>
      <c r="B11" s="8" t="s">
        <v>156</v>
      </c>
      <c r="C11" s="9">
        <v>1</v>
      </c>
      <c r="D11" s="8" t="s">
        <v>49</v>
      </c>
      <c r="E11" s="14" t="s">
        <v>97</v>
      </c>
      <c r="F11" s="24">
        <v>4</v>
      </c>
      <c r="G11" s="11" t="s">
        <v>139</v>
      </c>
      <c r="H11" s="9"/>
      <c r="I11" s="9">
        <v>1</v>
      </c>
      <c r="J11" s="9">
        <v>10</v>
      </c>
      <c r="K11" s="9">
        <f t="shared" si="0"/>
        <v>10</v>
      </c>
      <c r="L11" s="9">
        <v>30</v>
      </c>
      <c r="M11" s="9"/>
      <c r="N11" s="12">
        <f t="shared" si="1"/>
        <v>3</v>
      </c>
      <c r="O11" s="13">
        <f>M11/6</f>
        <v>0</v>
      </c>
      <c r="P11" s="14"/>
      <c r="Q11" s="15">
        <f t="shared" si="2"/>
        <v>30</v>
      </c>
      <c r="R11" s="16">
        <f t="shared" si="3"/>
        <v>0</v>
      </c>
      <c r="S11" s="15">
        <f t="shared" si="4"/>
        <v>30</v>
      </c>
    </row>
    <row r="12" spans="1:21" s="27" customFormat="1">
      <c r="A12" s="7" t="s">
        <v>255</v>
      </c>
      <c r="B12" s="8" t="s">
        <v>156</v>
      </c>
      <c r="C12" s="9">
        <v>1</v>
      </c>
      <c r="D12" s="8" t="s">
        <v>46</v>
      </c>
      <c r="E12" s="14" t="s">
        <v>136</v>
      </c>
      <c r="F12" s="11">
        <v>4</v>
      </c>
      <c r="G12" s="11" t="s">
        <v>140</v>
      </c>
      <c r="H12" s="9"/>
      <c r="I12" s="9">
        <v>1</v>
      </c>
      <c r="J12" s="9">
        <v>10</v>
      </c>
      <c r="K12" s="9">
        <f t="shared" si="0"/>
        <v>10</v>
      </c>
      <c r="L12" s="9">
        <v>30</v>
      </c>
      <c r="M12" s="9"/>
      <c r="N12" s="12">
        <f t="shared" si="1"/>
        <v>3</v>
      </c>
      <c r="O12" s="13">
        <f>M12/5</f>
        <v>0</v>
      </c>
      <c r="P12" s="14"/>
      <c r="Q12" s="15">
        <f t="shared" si="2"/>
        <v>30</v>
      </c>
      <c r="R12" s="16">
        <f t="shared" si="3"/>
        <v>0</v>
      </c>
      <c r="S12" s="15">
        <f t="shared" si="4"/>
        <v>30</v>
      </c>
    </row>
    <row r="13" spans="1:21" s="27" customFormat="1">
      <c r="A13" s="7" t="s">
        <v>255</v>
      </c>
      <c r="B13" s="8" t="s">
        <v>148</v>
      </c>
      <c r="C13" s="9">
        <v>1</v>
      </c>
      <c r="D13" s="8" t="s">
        <v>104</v>
      </c>
      <c r="E13" s="7" t="s">
        <v>120</v>
      </c>
      <c r="F13" s="11">
        <v>5</v>
      </c>
      <c r="G13" s="129" t="s">
        <v>139</v>
      </c>
      <c r="H13" s="9">
        <v>1</v>
      </c>
      <c r="I13" s="9">
        <v>1</v>
      </c>
      <c r="J13" s="9">
        <v>15</v>
      </c>
      <c r="K13" s="9">
        <f t="shared" si="0"/>
        <v>15</v>
      </c>
      <c r="L13" s="9">
        <v>45</v>
      </c>
      <c r="M13" s="9"/>
      <c r="N13" s="12"/>
      <c r="O13" s="13">
        <f>M13/5</f>
        <v>0</v>
      </c>
      <c r="P13" s="14"/>
      <c r="Q13" s="15">
        <f t="shared" si="2"/>
        <v>45</v>
      </c>
      <c r="R13" s="16">
        <f t="shared" si="3"/>
        <v>0</v>
      </c>
      <c r="S13" s="15">
        <f t="shared" si="4"/>
        <v>45</v>
      </c>
      <c r="T13" s="31"/>
    </row>
    <row r="14" spans="1:21" s="27" customFormat="1">
      <c r="A14" s="98" t="s">
        <v>255</v>
      </c>
      <c r="B14" s="8" t="s">
        <v>145</v>
      </c>
      <c r="C14" s="9">
        <v>1</v>
      </c>
      <c r="D14" s="8" t="s">
        <v>40</v>
      </c>
      <c r="E14" s="14" t="s">
        <v>84</v>
      </c>
      <c r="F14" s="24">
        <v>7</v>
      </c>
      <c r="G14" s="11" t="s">
        <v>75</v>
      </c>
      <c r="H14" s="9"/>
      <c r="I14" s="9">
        <v>1</v>
      </c>
      <c r="J14" s="9">
        <v>10</v>
      </c>
      <c r="K14" s="9">
        <f t="shared" si="0"/>
        <v>10</v>
      </c>
      <c r="L14" s="9">
        <v>30</v>
      </c>
      <c r="M14" s="9"/>
      <c r="N14" s="12"/>
      <c r="O14" s="13">
        <f t="shared" ref="O14:O21" si="5">M14/6</f>
        <v>0</v>
      </c>
      <c r="P14" s="14"/>
      <c r="Q14" s="15">
        <f t="shared" si="2"/>
        <v>30</v>
      </c>
      <c r="R14" s="16">
        <f t="shared" si="3"/>
        <v>0</v>
      </c>
      <c r="S14" s="15">
        <f t="shared" si="4"/>
        <v>30</v>
      </c>
      <c r="U14" s="85"/>
    </row>
    <row r="15" spans="1:21" s="27" customFormat="1">
      <c r="A15" s="98" t="s">
        <v>255</v>
      </c>
      <c r="B15" s="8" t="s">
        <v>160</v>
      </c>
      <c r="C15" s="9">
        <v>1</v>
      </c>
      <c r="D15" s="8" t="s">
        <v>40</v>
      </c>
      <c r="E15" s="14" t="s">
        <v>84</v>
      </c>
      <c r="F15" s="24">
        <v>7</v>
      </c>
      <c r="G15" s="11" t="s">
        <v>139</v>
      </c>
      <c r="H15" s="9"/>
      <c r="I15" s="9">
        <v>1</v>
      </c>
      <c r="J15" s="9">
        <v>10</v>
      </c>
      <c r="K15" s="9">
        <f t="shared" si="0"/>
        <v>10</v>
      </c>
      <c r="L15" s="9">
        <v>30</v>
      </c>
      <c r="M15" s="9"/>
      <c r="N15" s="12"/>
      <c r="O15" s="13">
        <f t="shared" si="5"/>
        <v>0</v>
      </c>
      <c r="P15" s="14"/>
      <c r="Q15" s="15">
        <f t="shared" si="2"/>
        <v>30</v>
      </c>
      <c r="R15" s="16">
        <f t="shared" si="3"/>
        <v>0</v>
      </c>
      <c r="S15" s="15">
        <f t="shared" si="4"/>
        <v>30</v>
      </c>
      <c r="U15" s="85"/>
    </row>
    <row r="16" spans="1:21" s="27" customFormat="1">
      <c r="A16" s="7" t="s">
        <v>255</v>
      </c>
      <c r="B16" s="8" t="s">
        <v>153</v>
      </c>
      <c r="C16" s="9">
        <v>1</v>
      </c>
      <c r="D16" s="8" t="s">
        <v>39</v>
      </c>
      <c r="E16" s="14" t="s">
        <v>113</v>
      </c>
      <c r="F16" s="24">
        <v>3</v>
      </c>
      <c r="G16" s="11" t="s">
        <v>95</v>
      </c>
      <c r="H16" s="9"/>
      <c r="I16" s="9">
        <v>1</v>
      </c>
      <c r="J16" s="9">
        <v>10</v>
      </c>
      <c r="K16" s="9">
        <f t="shared" si="0"/>
        <v>10</v>
      </c>
      <c r="L16" s="9">
        <v>60</v>
      </c>
      <c r="M16" s="9"/>
      <c r="N16" s="12"/>
      <c r="O16" s="13">
        <f t="shared" si="5"/>
        <v>0</v>
      </c>
      <c r="P16" s="14"/>
      <c r="Q16" s="15">
        <f t="shared" si="2"/>
        <v>60</v>
      </c>
      <c r="R16" s="16">
        <f t="shared" si="3"/>
        <v>0</v>
      </c>
      <c r="S16" s="15">
        <f t="shared" si="4"/>
        <v>60</v>
      </c>
      <c r="U16" s="85"/>
    </row>
    <row r="17" spans="1:21" s="27" customFormat="1">
      <c r="A17" s="7" t="s">
        <v>255</v>
      </c>
      <c r="B17" s="8" t="s">
        <v>154</v>
      </c>
      <c r="C17" s="9">
        <v>1</v>
      </c>
      <c r="D17" s="8" t="s">
        <v>39</v>
      </c>
      <c r="E17" s="14" t="s">
        <v>113</v>
      </c>
      <c r="F17" s="24">
        <v>3</v>
      </c>
      <c r="G17" s="11" t="s">
        <v>211</v>
      </c>
      <c r="H17" s="9"/>
      <c r="I17" s="9">
        <v>1</v>
      </c>
      <c r="J17" s="9">
        <v>10</v>
      </c>
      <c r="K17" s="9">
        <f t="shared" si="0"/>
        <v>10</v>
      </c>
      <c r="L17" s="9">
        <v>60</v>
      </c>
      <c r="M17" s="9"/>
      <c r="N17" s="12"/>
      <c r="O17" s="13">
        <f t="shared" si="5"/>
        <v>0</v>
      </c>
      <c r="P17" s="14"/>
      <c r="Q17" s="15">
        <f t="shared" si="2"/>
        <v>60</v>
      </c>
      <c r="R17" s="16">
        <f t="shared" si="3"/>
        <v>0</v>
      </c>
      <c r="S17" s="15">
        <f t="shared" si="4"/>
        <v>60</v>
      </c>
      <c r="U17" s="85"/>
    </row>
    <row r="18" spans="1:21" s="27" customFormat="1">
      <c r="A18" s="98" t="s">
        <v>255</v>
      </c>
      <c r="B18" s="8" t="s">
        <v>145</v>
      </c>
      <c r="C18" s="9">
        <v>1</v>
      </c>
      <c r="D18" s="8" t="s">
        <v>10</v>
      </c>
      <c r="E18" s="14" t="s">
        <v>110</v>
      </c>
      <c r="F18" s="24">
        <v>7</v>
      </c>
      <c r="G18" s="11" t="s">
        <v>83</v>
      </c>
      <c r="H18" s="9"/>
      <c r="I18" s="9">
        <v>1</v>
      </c>
      <c r="J18" s="9">
        <v>10</v>
      </c>
      <c r="K18" s="9">
        <f t="shared" si="0"/>
        <v>10</v>
      </c>
      <c r="L18" s="9">
        <v>30</v>
      </c>
      <c r="M18" s="9"/>
      <c r="N18" s="12"/>
      <c r="O18" s="13">
        <f t="shared" si="5"/>
        <v>0</v>
      </c>
      <c r="P18" s="14"/>
      <c r="Q18" s="15">
        <f t="shared" si="2"/>
        <v>30</v>
      </c>
      <c r="R18" s="16">
        <f t="shared" si="3"/>
        <v>0</v>
      </c>
      <c r="S18" s="15">
        <f t="shared" si="4"/>
        <v>30</v>
      </c>
      <c r="U18" s="85"/>
    </row>
    <row r="19" spans="1:21" s="27" customFormat="1">
      <c r="A19" s="98" t="s">
        <v>255</v>
      </c>
      <c r="B19" s="8" t="s">
        <v>160</v>
      </c>
      <c r="C19" s="9">
        <v>1</v>
      </c>
      <c r="D19" s="8" t="s">
        <v>10</v>
      </c>
      <c r="E19" s="14" t="s">
        <v>110</v>
      </c>
      <c r="F19" s="24">
        <v>7</v>
      </c>
      <c r="G19" s="11" t="s">
        <v>139</v>
      </c>
      <c r="H19" s="9"/>
      <c r="I19" s="9">
        <v>1</v>
      </c>
      <c r="J19" s="9">
        <v>10</v>
      </c>
      <c r="K19" s="9">
        <f t="shared" si="0"/>
        <v>10</v>
      </c>
      <c r="L19" s="9">
        <v>30</v>
      </c>
      <c r="M19" s="9"/>
      <c r="N19" s="12"/>
      <c r="O19" s="13">
        <f t="shared" si="5"/>
        <v>0</v>
      </c>
      <c r="P19" s="14"/>
      <c r="Q19" s="15">
        <f t="shared" si="2"/>
        <v>30</v>
      </c>
      <c r="R19" s="16">
        <f t="shared" si="3"/>
        <v>0</v>
      </c>
      <c r="S19" s="15">
        <f t="shared" si="4"/>
        <v>30</v>
      </c>
      <c r="U19" s="85"/>
    </row>
    <row r="20" spans="1:21" s="27" customFormat="1">
      <c r="A20" s="7" t="s">
        <v>256</v>
      </c>
      <c r="B20" s="8" t="s">
        <v>153</v>
      </c>
      <c r="C20" s="9">
        <v>1</v>
      </c>
      <c r="D20" s="8" t="s">
        <v>11</v>
      </c>
      <c r="E20" s="36" t="s">
        <v>118</v>
      </c>
      <c r="F20" s="11">
        <v>5</v>
      </c>
      <c r="G20" s="11" t="s">
        <v>80</v>
      </c>
      <c r="H20" s="9"/>
      <c r="I20" s="9">
        <v>1</v>
      </c>
      <c r="J20" s="9">
        <v>15</v>
      </c>
      <c r="K20" s="9">
        <f t="shared" si="0"/>
        <v>15</v>
      </c>
      <c r="L20" s="9">
        <v>30</v>
      </c>
      <c r="M20" s="9"/>
      <c r="N20" s="12">
        <f t="shared" ref="N20:N25" si="6">L20/K20</f>
        <v>2</v>
      </c>
      <c r="O20" s="13">
        <f t="shared" si="5"/>
        <v>0</v>
      </c>
      <c r="P20" s="14"/>
      <c r="Q20" s="15">
        <f t="shared" si="2"/>
        <v>30</v>
      </c>
      <c r="R20" s="16">
        <f t="shared" si="3"/>
        <v>0</v>
      </c>
      <c r="S20" s="13">
        <f t="shared" si="4"/>
        <v>30</v>
      </c>
    </row>
    <row r="21" spans="1:21" s="27" customFormat="1">
      <c r="A21" s="7" t="s">
        <v>256</v>
      </c>
      <c r="B21" s="8" t="s">
        <v>158</v>
      </c>
      <c r="C21" s="9">
        <v>1</v>
      </c>
      <c r="D21" s="8" t="s">
        <v>11</v>
      </c>
      <c r="E21" s="36" t="s">
        <v>118</v>
      </c>
      <c r="F21" s="11">
        <v>6</v>
      </c>
      <c r="G21" s="11" t="s">
        <v>72</v>
      </c>
      <c r="H21" s="9"/>
      <c r="I21" s="9">
        <v>1</v>
      </c>
      <c r="J21" s="9">
        <v>15</v>
      </c>
      <c r="K21" s="9">
        <f t="shared" si="0"/>
        <v>15</v>
      </c>
      <c r="L21" s="9">
        <v>30</v>
      </c>
      <c r="M21" s="9"/>
      <c r="N21" s="12">
        <f t="shared" si="6"/>
        <v>2</v>
      </c>
      <c r="O21" s="13">
        <f t="shared" si="5"/>
        <v>0</v>
      </c>
      <c r="P21" s="14"/>
      <c r="Q21" s="15">
        <f t="shared" si="2"/>
        <v>30</v>
      </c>
      <c r="R21" s="16">
        <f t="shared" si="3"/>
        <v>0</v>
      </c>
      <c r="S21" s="13">
        <f t="shared" si="4"/>
        <v>30</v>
      </c>
    </row>
    <row r="22" spans="1:21" s="27" customFormat="1">
      <c r="A22" s="7" t="s">
        <v>256</v>
      </c>
      <c r="B22" s="8" t="s">
        <v>153</v>
      </c>
      <c r="C22" s="9">
        <v>1</v>
      </c>
      <c r="D22" s="8" t="s">
        <v>60</v>
      </c>
      <c r="E22" s="10" t="s">
        <v>23</v>
      </c>
      <c r="F22" s="11">
        <v>5</v>
      </c>
      <c r="G22" s="11" t="s">
        <v>75</v>
      </c>
      <c r="H22" s="9"/>
      <c r="I22" s="9">
        <v>1</v>
      </c>
      <c r="J22" s="9">
        <v>10</v>
      </c>
      <c r="K22" s="9">
        <f t="shared" si="0"/>
        <v>10</v>
      </c>
      <c r="L22" s="9">
        <v>30</v>
      </c>
      <c r="M22" s="9"/>
      <c r="N22" s="12">
        <f t="shared" si="6"/>
        <v>3</v>
      </c>
      <c r="O22" s="13">
        <f>M22/5</f>
        <v>0</v>
      </c>
      <c r="P22" s="14"/>
      <c r="Q22" s="15">
        <f t="shared" si="2"/>
        <v>30</v>
      </c>
      <c r="R22" s="16">
        <f t="shared" si="3"/>
        <v>0</v>
      </c>
      <c r="S22" s="15">
        <f t="shared" si="4"/>
        <v>30</v>
      </c>
    </row>
    <row r="23" spans="1:21" s="27" customFormat="1">
      <c r="A23" s="7" t="s">
        <v>256</v>
      </c>
      <c r="B23" s="8" t="s">
        <v>155</v>
      </c>
      <c r="C23" s="9">
        <v>1</v>
      </c>
      <c r="D23" s="8" t="s">
        <v>49</v>
      </c>
      <c r="E23" s="14" t="s">
        <v>97</v>
      </c>
      <c r="F23" s="24">
        <v>4</v>
      </c>
      <c r="G23" s="11" t="s">
        <v>83</v>
      </c>
      <c r="H23" s="9"/>
      <c r="I23" s="9">
        <v>1</v>
      </c>
      <c r="J23" s="9">
        <v>10</v>
      </c>
      <c r="K23" s="9">
        <f t="shared" si="0"/>
        <v>10</v>
      </c>
      <c r="L23" s="9">
        <v>30</v>
      </c>
      <c r="M23" s="9"/>
      <c r="N23" s="12">
        <f t="shared" si="6"/>
        <v>3</v>
      </c>
      <c r="O23" s="13">
        <f>M23/6</f>
        <v>0</v>
      </c>
      <c r="P23" s="14"/>
      <c r="Q23" s="15">
        <f t="shared" si="2"/>
        <v>30</v>
      </c>
      <c r="R23" s="16">
        <f t="shared" si="3"/>
        <v>0</v>
      </c>
      <c r="S23" s="15">
        <f t="shared" si="4"/>
        <v>30</v>
      </c>
    </row>
    <row r="24" spans="1:21" s="27" customFormat="1">
      <c r="A24" s="7" t="s">
        <v>256</v>
      </c>
      <c r="B24" s="8" t="s">
        <v>180</v>
      </c>
      <c r="C24" s="9">
        <v>1</v>
      </c>
      <c r="D24" s="8" t="s">
        <v>25</v>
      </c>
      <c r="E24" s="7" t="s">
        <v>23</v>
      </c>
      <c r="F24" s="18">
        <v>2</v>
      </c>
      <c r="G24" s="11" t="s">
        <v>75</v>
      </c>
      <c r="H24" s="9"/>
      <c r="I24" s="9">
        <v>1</v>
      </c>
      <c r="J24" s="9">
        <v>10</v>
      </c>
      <c r="K24" s="9">
        <f t="shared" si="0"/>
        <v>10</v>
      </c>
      <c r="L24" s="9">
        <v>30</v>
      </c>
      <c r="M24" s="9"/>
      <c r="N24" s="12">
        <f t="shared" si="6"/>
        <v>3</v>
      </c>
      <c r="O24" s="13">
        <f>M24/6</f>
        <v>0</v>
      </c>
      <c r="P24" s="14"/>
      <c r="Q24" s="15">
        <f t="shared" si="2"/>
        <v>30</v>
      </c>
      <c r="R24" s="16">
        <f t="shared" si="3"/>
        <v>0</v>
      </c>
      <c r="S24" s="15">
        <f t="shared" si="4"/>
        <v>30</v>
      </c>
      <c r="T24" s="55"/>
    </row>
    <row r="25" spans="1:21" s="27" customFormat="1">
      <c r="A25" s="7" t="s">
        <v>256</v>
      </c>
      <c r="B25" s="8" t="s">
        <v>155</v>
      </c>
      <c r="C25" s="9">
        <v>1</v>
      </c>
      <c r="D25" s="8" t="s">
        <v>46</v>
      </c>
      <c r="E25" s="14" t="s">
        <v>136</v>
      </c>
      <c r="F25" s="11">
        <v>4</v>
      </c>
      <c r="G25" s="11" t="s">
        <v>75</v>
      </c>
      <c r="H25" s="9"/>
      <c r="I25" s="9">
        <v>1</v>
      </c>
      <c r="J25" s="9">
        <v>10</v>
      </c>
      <c r="K25" s="9">
        <f t="shared" si="0"/>
        <v>10</v>
      </c>
      <c r="L25" s="9">
        <v>30</v>
      </c>
      <c r="M25" s="9"/>
      <c r="N25" s="12">
        <f t="shared" si="6"/>
        <v>3</v>
      </c>
      <c r="O25" s="13">
        <f>M25/5</f>
        <v>0</v>
      </c>
      <c r="P25" s="14"/>
      <c r="Q25" s="15">
        <f t="shared" si="2"/>
        <v>30</v>
      </c>
      <c r="R25" s="16">
        <f t="shared" si="3"/>
        <v>0</v>
      </c>
      <c r="S25" s="15">
        <f t="shared" si="4"/>
        <v>30</v>
      </c>
      <c r="T25" s="55"/>
    </row>
    <row r="26" spans="1:21" s="27" customFormat="1">
      <c r="A26" s="98" t="s">
        <v>256</v>
      </c>
      <c r="B26" s="8" t="s">
        <v>146</v>
      </c>
      <c r="C26" s="9">
        <v>1</v>
      </c>
      <c r="D26" s="8" t="s">
        <v>40</v>
      </c>
      <c r="E26" s="14" t="s">
        <v>84</v>
      </c>
      <c r="F26" s="24">
        <v>7</v>
      </c>
      <c r="G26" s="11" t="s">
        <v>83</v>
      </c>
      <c r="H26" s="9"/>
      <c r="I26" s="9">
        <v>1</v>
      </c>
      <c r="J26" s="9">
        <v>10</v>
      </c>
      <c r="K26" s="9">
        <f t="shared" si="0"/>
        <v>10</v>
      </c>
      <c r="L26" s="9">
        <v>30</v>
      </c>
      <c r="M26" s="9"/>
      <c r="N26" s="12"/>
      <c r="O26" s="13">
        <f t="shared" ref="O26:O32" si="7">M26/6</f>
        <v>0</v>
      </c>
      <c r="P26" s="14"/>
      <c r="Q26" s="15">
        <f t="shared" si="2"/>
        <v>30</v>
      </c>
      <c r="R26" s="16">
        <f t="shared" si="3"/>
        <v>0</v>
      </c>
      <c r="S26" s="15">
        <f t="shared" si="4"/>
        <v>30</v>
      </c>
      <c r="T26" s="55"/>
      <c r="U26" s="85"/>
    </row>
    <row r="27" spans="1:21" s="27" customFormat="1">
      <c r="A27" s="7" t="s">
        <v>256</v>
      </c>
      <c r="B27" s="8" t="s">
        <v>180</v>
      </c>
      <c r="C27" s="9">
        <v>1</v>
      </c>
      <c r="D27" s="8" t="s">
        <v>40</v>
      </c>
      <c r="E27" s="14" t="s">
        <v>110</v>
      </c>
      <c r="F27" s="24">
        <v>2</v>
      </c>
      <c r="G27" s="11" t="s">
        <v>83</v>
      </c>
      <c r="H27" s="9"/>
      <c r="I27" s="9">
        <v>1</v>
      </c>
      <c r="J27" s="9">
        <v>10</v>
      </c>
      <c r="K27" s="9">
        <f t="shared" si="0"/>
        <v>10</v>
      </c>
      <c r="L27" s="9"/>
      <c r="M27" s="9">
        <v>60</v>
      </c>
      <c r="N27" s="12"/>
      <c r="O27" s="13">
        <f t="shared" si="7"/>
        <v>10</v>
      </c>
      <c r="P27" s="14"/>
      <c r="Q27" s="15">
        <f t="shared" si="2"/>
        <v>0</v>
      </c>
      <c r="R27" s="16">
        <f t="shared" si="3"/>
        <v>40</v>
      </c>
      <c r="S27" s="15">
        <f t="shared" si="4"/>
        <v>40</v>
      </c>
      <c r="T27" s="55"/>
      <c r="U27" s="85"/>
    </row>
    <row r="28" spans="1:21" s="27" customFormat="1">
      <c r="A28" s="7" t="s">
        <v>256</v>
      </c>
      <c r="B28" s="8" t="s">
        <v>155</v>
      </c>
      <c r="C28" s="9">
        <v>1</v>
      </c>
      <c r="D28" s="8" t="s">
        <v>27</v>
      </c>
      <c r="E28" s="14" t="s">
        <v>113</v>
      </c>
      <c r="F28" s="24">
        <v>3</v>
      </c>
      <c r="G28" s="11" t="s">
        <v>82</v>
      </c>
      <c r="H28" s="9"/>
      <c r="I28" s="9">
        <v>1</v>
      </c>
      <c r="J28" s="9">
        <v>10</v>
      </c>
      <c r="K28" s="9">
        <f t="shared" si="0"/>
        <v>10</v>
      </c>
      <c r="L28" s="9">
        <v>60</v>
      </c>
      <c r="M28" s="9"/>
      <c r="N28" s="12"/>
      <c r="O28" s="13">
        <f t="shared" si="7"/>
        <v>0</v>
      </c>
      <c r="P28" s="14"/>
      <c r="Q28" s="15">
        <f t="shared" si="2"/>
        <v>60</v>
      </c>
      <c r="R28" s="16">
        <f t="shared" si="3"/>
        <v>0</v>
      </c>
      <c r="S28" s="15">
        <f t="shared" si="4"/>
        <v>60</v>
      </c>
      <c r="T28" s="55"/>
      <c r="U28" s="85"/>
    </row>
    <row r="29" spans="1:21" s="26" customFormat="1" ht="15.95" customHeight="1">
      <c r="A29" s="7" t="s">
        <v>256</v>
      </c>
      <c r="B29" s="8" t="s">
        <v>156</v>
      </c>
      <c r="C29" s="9">
        <v>1</v>
      </c>
      <c r="D29" s="8" t="s">
        <v>27</v>
      </c>
      <c r="E29" s="14" t="s">
        <v>113</v>
      </c>
      <c r="F29" s="24">
        <v>3</v>
      </c>
      <c r="G29" s="11" t="s">
        <v>142</v>
      </c>
      <c r="H29" s="9"/>
      <c r="I29" s="9">
        <v>1</v>
      </c>
      <c r="J29" s="9">
        <v>10</v>
      </c>
      <c r="K29" s="9">
        <f t="shared" si="0"/>
        <v>10</v>
      </c>
      <c r="L29" s="9">
        <v>60</v>
      </c>
      <c r="M29" s="9"/>
      <c r="N29" s="12"/>
      <c r="O29" s="13">
        <f t="shared" si="7"/>
        <v>0</v>
      </c>
      <c r="P29" s="14"/>
      <c r="Q29" s="15">
        <f t="shared" si="2"/>
        <v>60</v>
      </c>
      <c r="R29" s="16">
        <f t="shared" si="3"/>
        <v>0</v>
      </c>
      <c r="S29" s="15">
        <f t="shared" si="4"/>
        <v>60</v>
      </c>
      <c r="T29" s="55"/>
      <c r="U29" s="85"/>
    </row>
    <row r="30" spans="1:21" s="48" customFormat="1">
      <c r="A30" s="98" t="s">
        <v>256</v>
      </c>
      <c r="B30" s="8" t="s">
        <v>146</v>
      </c>
      <c r="C30" s="9">
        <v>1</v>
      </c>
      <c r="D30" s="8" t="s">
        <v>10</v>
      </c>
      <c r="E30" s="14" t="s">
        <v>110</v>
      </c>
      <c r="F30" s="24">
        <v>7</v>
      </c>
      <c r="G30" s="11" t="s">
        <v>75</v>
      </c>
      <c r="H30" s="9"/>
      <c r="I30" s="9">
        <v>1</v>
      </c>
      <c r="J30" s="9">
        <v>10</v>
      </c>
      <c r="K30" s="9">
        <f t="shared" si="0"/>
        <v>10</v>
      </c>
      <c r="L30" s="9">
        <v>30</v>
      </c>
      <c r="M30" s="9"/>
      <c r="N30" s="12"/>
      <c r="O30" s="13">
        <f t="shared" si="7"/>
        <v>0</v>
      </c>
      <c r="P30" s="14"/>
      <c r="Q30" s="15">
        <f t="shared" si="2"/>
        <v>30</v>
      </c>
      <c r="R30" s="16">
        <f t="shared" si="3"/>
        <v>0</v>
      </c>
      <c r="S30" s="15">
        <f t="shared" si="4"/>
        <v>30</v>
      </c>
      <c r="T30" s="27"/>
      <c r="U30" s="85"/>
    </row>
    <row r="31" spans="1:21" s="27" customFormat="1">
      <c r="A31" s="7" t="s">
        <v>257</v>
      </c>
      <c r="B31" s="8" t="s">
        <v>181</v>
      </c>
      <c r="C31" s="9">
        <v>1</v>
      </c>
      <c r="D31" s="8" t="s">
        <v>11</v>
      </c>
      <c r="E31" s="36" t="s">
        <v>118</v>
      </c>
      <c r="F31" s="11">
        <v>4</v>
      </c>
      <c r="G31" s="11" t="s">
        <v>74</v>
      </c>
      <c r="H31" s="9"/>
      <c r="I31" s="9">
        <v>1</v>
      </c>
      <c r="J31" s="9">
        <v>15</v>
      </c>
      <c r="K31" s="9">
        <f t="shared" si="0"/>
        <v>15</v>
      </c>
      <c r="L31" s="9">
        <v>30</v>
      </c>
      <c r="M31" s="9"/>
      <c r="N31" s="12">
        <f t="shared" ref="N31:N38" si="8">L31/K31</f>
        <v>2</v>
      </c>
      <c r="O31" s="13">
        <f t="shared" si="7"/>
        <v>0</v>
      </c>
      <c r="P31" s="14"/>
      <c r="Q31" s="15">
        <f t="shared" si="2"/>
        <v>30</v>
      </c>
      <c r="R31" s="16">
        <f t="shared" si="3"/>
        <v>0</v>
      </c>
      <c r="S31" s="13">
        <f t="shared" si="4"/>
        <v>30</v>
      </c>
      <c r="T31" s="55"/>
    </row>
    <row r="32" spans="1:21" s="27" customFormat="1">
      <c r="A32" s="7" t="s">
        <v>257</v>
      </c>
      <c r="B32" s="8" t="s">
        <v>179</v>
      </c>
      <c r="C32" s="9">
        <v>1</v>
      </c>
      <c r="D32" s="8" t="s">
        <v>11</v>
      </c>
      <c r="E32" s="36" t="s">
        <v>118</v>
      </c>
      <c r="F32" s="11">
        <v>6</v>
      </c>
      <c r="G32" s="11" t="s">
        <v>74</v>
      </c>
      <c r="H32" s="9"/>
      <c r="I32" s="9">
        <v>1</v>
      </c>
      <c r="J32" s="9">
        <v>15</v>
      </c>
      <c r="K32" s="9">
        <f t="shared" ref="K32:K65" si="9">J32-I32+1</f>
        <v>15</v>
      </c>
      <c r="L32" s="9">
        <v>30</v>
      </c>
      <c r="M32" s="9"/>
      <c r="N32" s="12">
        <f t="shared" si="8"/>
        <v>2</v>
      </c>
      <c r="O32" s="13">
        <f t="shared" si="7"/>
        <v>0</v>
      </c>
      <c r="P32" s="14"/>
      <c r="Q32" s="15">
        <f t="shared" ref="Q32:Q65" si="10">IF(K32=0,0,L32)</f>
        <v>30</v>
      </c>
      <c r="R32" s="16">
        <f t="shared" ref="R32:R65" si="11">IF(K32=0,0,M32/1.5)</f>
        <v>0</v>
      </c>
      <c r="S32" s="13">
        <f t="shared" ref="S32:S65" si="12">P32+Q32+R32</f>
        <v>30</v>
      </c>
    </row>
    <row r="33" spans="1:21" s="27" customFormat="1">
      <c r="A33" s="98" t="s">
        <v>257</v>
      </c>
      <c r="B33" s="8" t="s">
        <v>58</v>
      </c>
      <c r="C33" s="9">
        <v>1</v>
      </c>
      <c r="D33" s="8" t="s">
        <v>45</v>
      </c>
      <c r="E33" s="14" t="s">
        <v>111</v>
      </c>
      <c r="F33" s="24">
        <v>3</v>
      </c>
      <c r="G33" s="11" t="s">
        <v>140</v>
      </c>
      <c r="H33" s="9"/>
      <c r="I33" s="9">
        <v>1</v>
      </c>
      <c r="J33" s="9">
        <v>15</v>
      </c>
      <c r="K33" s="9">
        <f t="shared" si="9"/>
        <v>15</v>
      </c>
      <c r="L33" s="9">
        <v>30</v>
      </c>
      <c r="M33" s="9"/>
      <c r="N33" s="12">
        <f t="shared" si="8"/>
        <v>2</v>
      </c>
      <c r="O33" s="13">
        <f>M33/5</f>
        <v>0</v>
      </c>
      <c r="P33" s="14"/>
      <c r="Q33" s="15">
        <f t="shared" si="10"/>
        <v>30</v>
      </c>
      <c r="R33" s="16">
        <f t="shared" si="11"/>
        <v>0</v>
      </c>
      <c r="S33" s="15">
        <f t="shared" si="12"/>
        <v>30</v>
      </c>
    </row>
    <row r="34" spans="1:21" s="27" customFormat="1">
      <c r="A34" s="98" t="s">
        <v>257</v>
      </c>
      <c r="B34" s="8" t="s">
        <v>56</v>
      </c>
      <c r="C34" s="9">
        <v>1</v>
      </c>
      <c r="D34" s="8" t="s">
        <v>45</v>
      </c>
      <c r="E34" s="14" t="s">
        <v>111</v>
      </c>
      <c r="F34" s="11">
        <v>5</v>
      </c>
      <c r="G34" s="11" t="s">
        <v>75</v>
      </c>
      <c r="H34" s="9"/>
      <c r="I34" s="9">
        <v>1</v>
      </c>
      <c r="J34" s="9">
        <v>15</v>
      </c>
      <c r="K34" s="9">
        <f t="shared" si="9"/>
        <v>15</v>
      </c>
      <c r="L34" s="9">
        <v>30</v>
      </c>
      <c r="M34" s="9"/>
      <c r="N34" s="12">
        <f t="shared" si="8"/>
        <v>2</v>
      </c>
      <c r="O34" s="13">
        <f>M34/5</f>
        <v>0</v>
      </c>
      <c r="P34" s="14"/>
      <c r="Q34" s="15">
        <f t="shared" si="10"/>
        <v>30</v>
      </c>
      <c r="R34" s="16">
        <f t="shared" si="11"/>
        <v>0</v>
      </c>
      <c r="S34" s="15">
        <f t="shared" si="12"/>
        <v>30</v>
      </c>
    </row>
    <row r="35" spans="1:21" s="27" customFormat="1">
      <c r="A35" s="98" t="s">
        <v>257</v>
      </c>
      <c r="B35" s="8" t="s">
        <v>179</v>
      </c>
      <c r="C35" s="9">
        <v>1</v>
      </c>
      <c r="D35" s="8" t="s">
        <v>25</v>
      </c>
      <c r="E35" s="7" t="s">
        <v>23</v>
      </c>
      <c r="F35" s="18">
        <v>2</v>
      </c>
      <c r="G35" s="11" t="s">
        <v>83</v>
      </c>
      <c r="H35" s="9"/>
      <c r="I35" s="9">
        <v>1</v>
      </c>
      <c r="J35" s="9">
        <v>10</v>
      </c>
      <c r="K35" s="9">
        <f t="shared" si="9"/>
        <v>10</v>
      </c>
      <c r="L35" s="9">
        <v>30</v>
      </c>
      <c r="M35" s="9"/>
      <c r="N35" s="12">
        <f t="shared" si="8"/>
        <v>3</v>
      </c>
      <c r="O35" s="13">
        <f>M35/6</f>
        <v>0</v>
      </c>
      <c r="P35" s="14"/>
      <c r="Q35" s="15">
        <f t="shared" si="10"/>
        <v>30</v>
      </c>
      <c r="R35" s="16">
        <f t="shared" si="11"/>
        <v>0</v>
      </c>
      <c r="S35" s="15">
        <f t="shared" si="12"/>
        <v>30</v>
      </c>
    </row>
    <row r="36" spans="1:21" s="27" customFormat="1">
      <c r="A36" s="98" t="s">
        <v>257</v>
      </c>
      <c r="B36" s="8" t="s">
        <v>181</v>
      </c>
      <c r="C36" s="9">
        <v>1</v>
      </c>
      <c r="D36" s="8" t="s">
        <v>25</v>
      </c>
      <c r="E36" s="7" t="s">
        <v>23</v>
      </c>
      <c r="F36" s="18">
        <v>3</v>
      </c>
      <c r="G36" s="11" t="s">
        <v>83</v>
      </c>
      <c r="H36" s="9"/>
      <c r="I36" s="9">
        <v>1</v>
      </c>
      <c r="J36" s="9">
        <v>10</v>
      </c>
      <c r="K36" s="9">
        <f t="shared" si="9"/>
        <v>10</v>
      </c>
      <c r="L36" s="9">
        <v>30</v>
      </c>
      <c r="M36" s="9"/>
      <c r="N36" s="12">
        <f t="shared" si="8"/>
        <v>3</v>
      </c>
      <c r="O36" s="13">
        <f>M36/6</f>
        <v>0</v>
      </c>
      <c r="P36" s="14"/>
      <c r="Q36" s="15">
        <f t="shared" si="10"/>
        <v>30</v>
      </c>
      <c r="R36" s="16">
        <f t="shared" si="11"/>
        <v>0</v>
      </c>
      <c r="S36" s="15">
        <f t="shared" si="12"/>
        <v>30</v>
      </c>
    </row>
    <row r="37" spans="1:21" s="27" customFormat="1">
      <c r="A37" s="98" t="s">
        <v>257</v>
      </c>
      <c r="B37" s="8" t="s">
        <v>160</v>
      </c>
      <c r="C37" s="9">
        <v>1</v>
      </c>
      <c r="D37" s="8" t="s">
        <v>25</v>
      </c>
      <c r="E37" s="7" t="s">
        <v>43</v>
      </c>
      <c r="F37" s="18">
        <v>3</v>
      </c>
      <c r="G37" s="11" t="s">
        <v>139</v>
      </c>
      <c r="H37" s="9"/>
      <c r="I37" s="9">
        <v>1</v>
      </c>
      <c r="J37" s="9">
        <v>10</v>
      </c>
      <c r="K37" s="9">
        <f t="shared" si="9"/>
        <v>10</v>
      </c>
      <c r="L37" s="9">
        <v>30</v>
      </c>
      <c r="M37" s="9"/>
      <c r="N37" s="12">
        <f t="shared" si="8"/>
        <v>3</v>
      </c>
      <c r="O37" s="13">
        <f>M37/5</f>
        <v>0</v>
      </c>
      <c r="P37" s="14"/>
      <c r="Q37" s="15">
        <f t="shared" si="10"/>
        <v>30</v>
      </c>
      <c r="R37" s="16">
        <f t="shared" si="11"/>
        <v>0</v>
      </c>
      <c r="S37" s="15">
        <f t="shared" si="12"/>
        <v>30</v>
      </c>
    </row>
    <row r="38" spans="1:21" s="27" customFormat="1">
      <c r="A38" s="98" t="s">
        <v>257</v>
      </c>
      <c r="B38" s="8" t="s">
        <v>145</v>
      </c>
      <c r="C38" s="9">
        <v>1</v>
      </c>
      <c r="D38" s="8" t="s">
        <v>25</v>
      </c>
      <c r="E38" s="7" t="s">
        <v>43</v>
      </c>
      <c r="F38" s="18">
        <v>5</v>
      </c>
      <c r="G38" s="11" t="s">
        <v>83</v>
      </c>
      <c r="H38" s="9"/>
      <c r="I38" s="9">
        <v>1</v>
      </c>
      <c r="J38" s="9">
        <v>10</v>
      </c>
      <c r="K38" s="9">
        <f t="shared" si="9"/>
        <v>10</v>
      </c>
      <c r="L38" s="9">
        <v>30</v>
      </c>
      <c r="M38" s="9"/>
      <c r="N38" s="12">
        <f t="shared" si="8"/>
        <v>3</v>
      </c>
      <c r="O38" s="13">
        <f>M38/5</f>
        <v>0</v>
      </c>
      <c r="P38" s="14"/>
      <c r="Q38" s="15">
        <f t="shared" si="10"/>
        <v>30</v>
      </c>
      <c r="R38" s="16">
        <f t="shared" si="11"/>
        <v>0</v>
      </c>
      <c r="S38" s="15">
        <f t="shared" si="12"/>
        <v>30</v>
      </c>
    </row>
    <row r="39" spans="1:21" s="27" customFormat="1">
      <c r="A39" s="98" t="s">
        <v>257</v>
      </c>
      <c r="B39" s="8" t="s">
        <v>181</v>
      </c>
      <c r="C39" s="9">
        <v>1</v>
      </c>
      <c r="D39" s="8" t="s">
        <v>29</v>
      </c>
      <c r="E39" s="14" t="s">
        <v>110</v>
      </c>
      <c r="F39" s="24">
        <v>3</v>
      </c>
      <c r="G39" s="11" t="s">
        <v>75</v>
      </c>
      <c r="H39" s="9"/>
      <c r="I39" s="9">
        <v>1</v>
      </c>
      <c r="J39" s="9">
        <v>10</v>
      </c>
      <c r="K39" s="9">
        <f t="shared" si="9"/>
        <v>10</v>
      </c>
      <c r="L39" s="9"/>
      <c r="M39" s="9">
        <v>60</v>
      </c>
      <c r="N39" s="12"/>
      <c r="O39" s="13">
        <f>M39/6</f>
        <v>10</v>
      </c>
      <c r="P39" s="14"/>
      <c r="Q39" s="15">
        <f t="shared" si="10"/>
        <v>0</v>
      </c>
      <c r="R39" s="16">
        <f t="shared" si="11"/>
        <v>40</v>
      </c>
      <c r="S39" s="15">
        <f t="shared" si="12"/>
        <v>40</v>
      </c>
      <c r="U39" s="85"/>
    </row>
    <row r="40" spans="1:21" s="28" customFormat="1">
      <c r="A40" s="98" t="s">
        <v>257</v>
      </c>
      <c r="B40" s="8" t="s">
        <v>179</v>
      </c>
      <c r="C40" s="9">
        <v>1</v>
      </c>
      <c r="D40" s="8" t="s">
        <v>40</v>
      </c>
      <c r="E40" s="14" t="s">
        <v>110</v>
      </c>
      <c r="F40" s="24">
        <v>2</v>
      </c>
      <c r="G40" s="11" t="s">
        <v>75</v>
      </c>
      <c r="H40" s="9"/>
      <c r="I40" s="9">
        <v>1</v>
      </c>
      <c r="J40" s="9">
        <v>10</v>
      </c>
      <c r="K40" s="9">
        <f t="shared" si="9"/>
        <v>10</v>
      </c>
      <c r="L40" s="9"/>
      <c r="M40" s="9">
        <v>60</v>
      </c>
      <c r="N40" s="12"/>
      <c r="O40" s="13">
        <f>M40/6</f>
        <v>10</v>
      </c>
      <c r="P40" s="14"/>
      <c r="Q40" s="15">
        <f t="shared" si="10"/>
        <v>0</v>
      </c>
      <c r="R40" s="16">
        <f t="shared" si="11"/>
        <v>40</v>
      </c>
      <c r="S40" s="15">
        <f t="shared" si="12"/>
        <v>40</v>
      </c>
      <c r="T40" s="27"/>
      <c r="U40" s="82"/>
    </row>
    <row r="41" spans="1:21" s="27" customFormat="1">
      <c r="A41" s="98" t="s">
        <v>144</v>
      </c>
      <c r="B41" s="8" t="s">
        <v>148</v>
      </c>
      <c r="C41" s="9">
        <v>1</v>
      </c>
      <c r="D41" s="8" t="s">
        <v>45</v>
      </c>
      <c r="E41" s="14" t="s">
        <v>121</v>
      </c>
      <c r="F41" s="24">
        <v>3</v>
      </c>
      <c r="G41" s="11" t="s">
        <v>139</v>
      </c>
      <c r="H41" s="9"/>
      <c r="I41" s="9">
        <v>1</v>
      </c>
      <c r="J41" s="9">
        <v>15</v>
      </c>
      <c r="K41" s="9">
        <f t="shared" si="9"/>
        <v>15</v>
      </c>
      <c r="L41" s="9">
        <v>30</v>
      </c>
      <c r="M41" s="9"/>
      <c r="N41" s="12">
        <f>L41/K41</f>
        <v>2</v>
      </c>
      <c r="O41" s="13">
        <f>M41/5</f>
        <v>0</v>
      </c>
      <c r="P41" s="14"/>
      <c r="Q41" s="15">
        <f t="shared" si="10"/>
        <v>30</v>
      </c>
      <c r="R41" s="16">
        <f t="shared" si="11"/>
        <v>0</v>
      </c>
      <c r="S41" s="15">
        <f t="shared" si="12"/>
        <v>30</v>
      </c>
    </row>
    <row r="42" spans="1:21" s="27" customFormat="1">
      <c r="A42" s="98" t="s">
        <v>144</v>
      </c>
      <c r="B42" s="8" t="s">
        <v>57</v>
      </c>
      <c r="C42" s="9">
        <v>1</v>
      </c>
      <c r="D42" s="8" t="s">
        <v>45</v>
      </c>
      <c r="E42" s="14" t="s">
        <v>111</v>
      </c>
      <c r="F42" s="24">
        <v>5</v>
      </c>
      <c r="G42" s="11" t="s">
        <v>83</v>
      </c>
      <c r="H42" s="9"/>
      <c r="I42" s="9">
        <v>1</v>
      </c>
      <c r="J42" s="9">
        <v>15</v>
      </c>
      <c r="K42" s="9">
        <f t="shared" si="9"/>
        <v>15</v>
      </c>
      <c r="L42" s="9">
        <v>30</v>
      </c>
      <c r="M42" s="9"/>
      <c r="N42" s="12">
        <f>L42/K42</f>
        <v>2</v>
      </c>
      <c r="O42" s="13">
        <f>M42/5</f>
        <v>0</v>
      </c>
      <c r="P42" s="14"/>
      <c r="Q42" s="15">
        <f t="shared" si="10"/>
        <v>30</v>
      </c>
      <c r="R42" s="16">
        <f t="shared" si="11"/>
        <v>0</v>
      </c>
      <c r="S42" s="15">
        <f t="shared" si="12"/>
        <v>30</v>
      </c>
    </row>
    <row r="43" spans="1:21" s="27" customFormat="1">
      <c r="A43" s="98" t="s">
        <v>144</v>
      </c>
      <c r="B43" s="46" t="s">
        <v>148</v>
      </c>
      <c r="C43" s="47">
        <v>1</v>
      </c>
      <c r="D43" s="46" t="s">
        <v>25</v>
      </c>
      <c r="E43" s="45" t="s">
        <v>124</v>
      </c>
      <c r="F43" s="95">
        <v>3</v>
      </c>
      <c r="G43" s="49" t="s">
        <v>140</v>
      </c>
      <c r="H43" s="47"/>
      <c r="I43" s="47">
        <v>1</v>
      </c>
      <c r="J43" s="9">
        <v>10</v>
      </c>
      <c r="K43" s="47">
        <f t="shared" si="9"/>
        <v>10</v>
      </c>
      <c r="L43" s="9">
        <v>30</v>
      </c>
      <c r="M43" s="47"/>
      <c r="N43" s="50">
        <f>L43/K43</f>
        <v>3</v>
      </c>
      <c r="O43" s="51">
        <f>M43/5</f>
        <v>0</v>
      </c>
      <c r="P43" s="48"/>
      <c r="Q43" s="52">
        <f t="shared" si="10"/>
        <v>30</v>
      </c>
      <c r="R43" s="91">
        <f t="shared" si="11"/>
        <v>0</v>
      </c>
      <c r="S43" s="52">
        <f t="shared" si="12"/>
        <v>30</v>
      </c>
      <c r="T43" s="48"/>
      <c r="U43" s="48"/>
    </row>
    <row r="44" spans="1:21" s="27" customFormat="1">
      <c r="A44" s="98" t="s">
        <v>144</v>
      </c>
      <c r="B44" s="8" t="s">
        <v>158</v>
      </c>
      <c r="C44" s="9">
        <v>1</v>
      </c>
      <c r="D44" s="8" t="s">
        <v>25</v>
      </c>
      <c r="E44" s="7" t="s">
        <v>23</v>
      </c>
      <c r="F44" s="18">
        <v>4</v>
      </c>
      <c r="G44" s="11" t="s">
        <v>75</v>
      </c>
      <c r="H44" s="9"/>
      <c r="I44" s="9">
        <v>1</v>
      </c>
      <c r="J44" s="9">
        <v>10</v>
      </c>
      <c r="K44" s="9">
        <f t="shared" si="9"/>
        <v>10</v>
      </c>
      <c r="L44" s="9">
        <v>30</v>
      </c>
      <c r="M44" s="9"/>
      <c r="N44" s="12">
        <f>L44/K44</f>
        <v>3</v>
      </c>
      <c r="O44" s="13">
        <f>M44/6</f>
        <v>0</v>
      </c>
      <c r="P44" s="14"/>
      <c r="Q44" s="15">
        <f t="shared" si="10"/>
        <v>30</v>
      </c>
      <c r="R44" s="16">
        <f t="shared" si="11"/>
        <v>0</v>
      </c>
      <c r="S44" s="15">
        <f t="shared" si="12"/>
        <v>30</v>
      </c>
    </row>
    <row r="45" spans="1:21" s="27" customFormat="1">
      <c r="A45" s="98" t="s">
        <v>144</v>
      </c>
      <c r="B45" s="8" t="s">
        <v>146</v>
      </c>
      <c r="C45" s="9">
        <v>1</v>
      </c>
      <c r="D45" s="8" t="s">
        <v>25</v>
      </c>
      <c r="E45" s="7" t="s">
        <v>43</v>
      </c>
      <c r="F45" s="18">
        <v>5</v>
      </c>
      <c r="G45" s="11" t="s">
        <v>75</v>
      </c>
      <c r="H45" s="9"/>
      <c r="I45" s="9">
        <v>1</v>
      </c>
      <c r="J45" s="9">
        <v>10</v>
      </c>
      <c r="K45" s="9">
        <f t="shared" si="9"/>
        <v>10</v>
      </c>
      <c r="L45" s="9">
        <v>30</v>
      </c>
      <c r="M45" s="9"/>
      <c r="N45" s="12">
        <f>L45/K45</f>
        <v>3</v>
      </c>
      <c r="O45" s="13">
        <f>M45/5</f>
        <v>0</v>
      </c>
      <c r="P45" s="14"/>
      <c r="Q45" s="15">
        <f t="shared" si="10"/>
        <v>30</v>
      </c>
      <c r="R45" s="16">
        <f t="shared" si="11"/>
        <v>0</v>
      </c>
      <c r="S45" s="15">
        <f t="shared" si="12"/>
        <v>30</v>
      </c>
    </row>
    <row r="46" spans="1:21" s="28" customFormat="1">
      <c r="A46" s="98" t="s">
        <v>144</v>
      </c>
      <c r="B46" s="8" t="s">
        <v>158</v>
      </c>
      <c r="C46" s="9">
        <v>1</v>
      </c>
      <c r="D46" s="8" t="s">
        <v>81</v>
      </c>
      <c r="E46" s="14" t="s">
        <v>110</v>
      </c>
      <c r="F46" s="24">
        <v>4</v>
      </c>
      <c r="G46" s="11" t="s">
        <v>83</v>
      </c>
      <c r="H46" s="9"/>
      <c r="I46" s="9">
        <v>1</v>
      </c>
      <c r="J46" s="9">
        <v>10</v>
      </c>
      <c r="K46" s="9">
        <f t="shared" si="9"/>
        <v>10</v>
      </c>
      <c r="L46" s="9"/>
      <c r="M46" s="9">
        <v>60</v>
      </c>
      <c r="N46" s="12"/>
      <c r="O46" s="13">
        <f t="shared" ref="O46:O71" si="13">M46/6</f>
        <v>10</v>
      </c>
      <c r="P46" s="14"/>
      <c r="Q46" s="15">
        <f t="shared" si="10"/>
        <v>0</v>
      </c>
      <c r="R46" s="16">
        <f t="shared" si="11"/>
        <v>40</v>
      </c>
      <c r="S46" s="15">
        <f t="shared" si="12"/>
        <v>40</v>
      </c>
      <c r="T46" s="27"/>
      <c r="U46" s="82"/>
    </row>
    <row r="47" spans="1:21" s="27" customFormat="1">
      <c r="A47" s="98" t="s">
        <v>144</v>
      </c>
      <c r="B47" s="8" t="s">
        <v>148</v>
      </c>
      <c r="C47" s="9">
        <v>1</v>
      </c>
      <c r="D47" s="8" t="s">
        <v>39</v>
      </c>
      <c r="E47" s="14" t="s">
        <v>113</v>
      </c>
      <c r="F47" s="24">
        <v>2</v>
      </c>
      <c r="G47" s="11" t="s">
        <v>75</v>
      </c>
      <c r="H47" s="9"/>
      <c r="I47" s="9">
        <v>1</v>
      </c>
      <c r="J47" s="9">
        <v>10</v>
      </c>
      <c r="K47" s="9">
        <f t="shared" si="9"/>
        <v>10</v>
      </c>
      <c r="L47" s="9">
        <v>45</v>
      </c>
      <c r="M47" s="9"/>
      <c r="N47" s="12"/>
      <c r="O47" s="13">
        <f t="shared" si="13"/>
        <v>0</v>
      </c>
      <c r="P47" s="14"/>
      <c r="Q47" s="15">
        <f t="shared" si="10"/>
        <v>45</v>
      </c>
      <c r="R47" s="16">
        <f t="shared" si="11"/>
        <v>0</v>
      </c>
      <c r="S47" s="15">
        <f t="shared" si="12"/>
        <v>45</v>
      </c>
      <c r="U47" s="85"/>
    </row>
    <row r="48" spans="1:21" s="27" customFormat="1">
      <c r="A48" s="98" t="s">
        <v>144</v>
      </c>
      <c r="B48" s="8" t="s">
        <v>148</v>
      </c>
      <c r="C48" s="9">
        <v>1</v>
      </c>
      <c r="D48" s="8" t="s">
        <v>39</v>
      </c>
      <c r="E48" s="14" t="s">
        <v>123</v>
      </c>
      <c r="F48" s="24">
        <v>2</v>
      </c>
      <c r="G48" s="11" t="s">
        <v>83</v>
      </c>
      <c r="H48" s="9"/>
      <c r="I48" s="9">
        <v>1</v>
      </c>
      <c r="J48" s="9">
        <v>10</v>
      </c>
      <c r="K48" s="9">
        <f t="shared" si="9"/>
        <v>10</v>
      </c>
      <c r="L48" s="9">
        <v>45</v>
      </c>
      <c r="M48" s="9"/>
      <c r="N48" s="12"/>
      <c r="O48" s="13">
        <f t="shared" si="13"/>
        <v>0</v>
      </c>
      <c r="P48" s="14"/>
      <c r="Q48" s="15">
        <f t="shared" si="10"/>
        <v>45</v>
      </c>
      <c r="R48" s="16">
        <f t="shared" si="11"/>
        <v>0</v>
      </c>
      <c r="S48" s="15">
        <f t="shared" si="12"/>
        <v>45</v>
      </c>
      <c r="U48" s="85"/>
    </row>
    <row r="49" spans="1:21" s="28" customFormat="1">
      <c r="A49" s="98" t="s">
        <v>258</v>
      </c>
      <c r="B49" s="8" t="s">
        <v>181</v>
      </c>
      <c r="C49" s="9">
        <v>1</v>
      </c>
      <c r="D49" s="8" t="s">
        <v>141</v>
      </c>
      <c r="E49" s="14" t="s">
        <v>114</v>
      </c>
      <c r="F49" s="24">
        <v>2</v>
      </c>
      <c r="G49" s="11" t="s">
        <v>83</v>
      </c>
      <c r="H49" s="9"/>
      <c r="I49" s="9">
        <v>1</v>
      </c>
      <c r="J49" s="9">
        <v>10</v>
      </c>
      <c r="K49" s="9">
        <f t="shared" si="9"/>
        <v>10</v>
      </c>
      <c r="L49" s="9">
        <v>30</v>
      </c>
      <c r="M49" s="9"/>
      <c r="N49" s="12">
        <f t="shared" ref="N49:N55" si="14">L49/K49</f>
        <v>3</v>
      </c>
      <c r="O49" s="13">
        <f t="shared" si="13"/>
        <v>0</v>
      </c>
      <c r="P49" s="14"/>
      <c r="Q49" s="15">
        <f t="shared" si="10"/>
        <v>30</v>
      </c>
      <c r="R49" s="16">
        <f t="shared" si="11"/>
        <v>0</v>
      </c>
      <c r="S49" s="15">
        <f t="shared" si="12"/>
        <v>30</v>
      </c>
      <c r="T49" s="27"/>
      <c r="U49" s="82"/>
    </row>
    <row r="50" spans="1:21" s="28" customFormat="1">
      <c r="A50" s="98" t="s">
        <v>258</v>
      </c>
      <c r="B50" s="8" t="s">
        <v>179</v>
      </c>
      <c r="C50" s="9">
        <v>1</v>
      </c>
      <c r="D50" s="8" t="s">
        <v>141</v>
      </c>
      <c r="E50" s="14" t="s">
        <v>114</v>
      </c>
      <c r="F50" s="24">
        <v>3</v>
      </c>
      <c r="G50" s="11" t="s">
        <v>83</v>
      </c>
      <c r="H50" s="9"/>
      <c r="I50" s="9">
        <v>1</v>
      </c>
      <c r="J50" s="9">
        <v>10</v>
      </c>
      <c r="K50" s="9">
        <f t="shared" si="9"/>
        <v>10</v>
      </c>
      <c r="L50" s="9">
        <v>30</v>
      </c>
      <c r="M50" s="9"/>
      <c r="N50" s="12">
        <f t="shared" si="14"/>
        <v>3</v>
      </c>
      <c r="O50" s="13">
        <f t="shared" si="13"/>
        <v>0</v>
      </c>
      <c r="P50" s="14"/>
      <c r="Q50" s="15">
        <f t="shared" si="10"/>
        <v>30</v>
      </c>
      <c r="R50" s="16">
        <f t="shared" si="11"/>
        <v>0</v>
      </c>
      <c r="S50" s="15">
        <f t="shared" si="12"/>
        <v>30</v>
      </c>
      <c r="T50" s="27"/>
      <c r="U50" s="82"/>
    </row>
    <row r="51" spans="1:21" s="28" customFormat="1">
      <c r="A51" s="98" t="s">
        <v>258</v>
      </c>
      <c r="B51" s="8" t="s">
        <v>157</v>
      </c>
      <c r="C51" s="9">
        <v>1</v>
      </c>
      <c r="D51" s="8" t="s">
        <v>141</v>
      </c>
      <c r="E51" s="14" t="s">
        <v>114</v>
      </c>
      <c r="F51" s="24">
        <v>5</v>
      </c>
      <c r="G51" s="11" t="s">
        <v>83</v>
      </c>
      <c r="H51" s="9"/>
      <c r="I51" s="9">
        <v>1</v>
      </c>
      <c r="J51" s="9">
        <v>10</v>
      </c>
      <c r="K51" s="9">
        <f t="shared" si="9"/>
        <v>10</v>
      </c>
      <c r="L51" s="9">
        <v>30</v>
      </c>
      <c r="M51" s="9"/>
      <c r="N51" s="12">
        <f t="shared" si="14"/>
        <v>3</v>
      </c>
      <c r="O51" s="13">
        <f t="shared" si="13"/>
        <v>0</v>
      </c>
      <c r="P51" s="14"/>
      <c r="Q51" s="15">
        <f t="shared" si="10"/>
        <v>30</v>
      </c>
      <c r="R51" s="16">
        <f t="shared" si="11"/>
        <v>0</v>
      </c>
      <c r="S51" s="15">
        <f t="shared" si="12"/>
        <v>30</v>
      </c>
      <c r="T51" s="27"/>
      <c r="U51" s="82"/>
    </row>
    <row r="52" spans="1:21" s="27" customFormat="1">
      <c r="A52" s="98" t="s">
        <v>258</v>
      </c>
      <c r="B52" s="8" t="s">
        <v>181</v>
      </c>
      <c r="C52" s="9">
        <v>1</v>
      </c>
      <c r="D52" s="8" t="s">
        <v>49</v>
      </c>
      <c r="E52" s="14" t="s">
        <v>97</v>
      </c>
      <c r="F52" s="24">
        <v>2</v>
      </c>
      <c r="G52" s="11" t="s">
        <v>75</v>
      </c>
      <c r="H52" s="9"/>
      <c r="I52" s="9">
        <v>1</v>
      </c>
      <c r="J52" s="9">
        <v>10</v>
      </c>
      <c r="K52" s="9">
        <f t="shared" si="9"/>
        <v>10</v>
      </c>
      <c r="L52" s="9">
        <v>30</v>
      </c>
      <c r="M52" s="9"/>
      <c r="N52" s="12">
        <f t="shared" si="14"/>
        <v>3</v>
      </c>
      <c r="O52" s="13">
        <f t="shared" si="13"/>
        <v>0</v>
      </c>
      <c r="P52" s="14"/>
      <c r="Q52" s="15">
        <f t="shared" si="10"/>
        <v>30</v>
      </c>
      <c r="R52" s="16">
        <f t="shared" si="11"/>
        <v>0</v>
      </c>
      <c r="S52" s="15">
        <f t="shared" si="12"/>
        <v>30</v>
      </c>
      <c r="U52" s="85"/>
    </row>
    <row r="53" spans="1:21" s="27" customFormat="1">
      <c r="A53" s="98" t="s">
        <v>258</v>
      </c>
      <c r="B53" s="8" t="s">
        <v>179</v>
      </c>
      <c r="C53" s="9">
        <v>1</v>
      </c>
      <c r="D53" s="8" t="s">
        <v>49</v>
      </c>
      <c r="E53" s="14" t="s">
        <v>97</v>
      </c>
      <c r="F53" s="24">
        <v>3</v>
      </c>
      <c r="G53" s="11" t="s">
        <v>75</v>
      </c>
      <c r="H53" s="9"/>
      <c r="I53" s="9">
        <v>1</v>
      </c>
      <c r="J53" s="9">
        <v>10</v>
      </c>
      <c r="K53" s="9">
        <f t="shared" si="9"/>
        <v>10</v>
      </c>
      <c r="L53" s="9">
        <v>30</v>
      </c>
      <c r="M53" s="9"/>
      <c r="N53" s="12">
        <f t="shared" si="14"/>
        <v>3</v>
      </c>
      <c r="O53" s="13">
        <f t="shared" si="13"/>
        <v>0</v>
      </c>
      <c r="P53" s="14"/>
      <c r="Q53" s="15">
        <f t="shared" si="10"/>
        <v>30</v>
      </c>
      <c r="R53" s="16">
        <f t="shared" si="11"/>
        <v>0</v>
      </c>
      <c r="S53" s="15">
        <f t="shared" si="12"/>
        <v>30</v>
      </c>
      <c r="U53" s="85"/>
    </row>
    <row r="54" spans="1:21" s="27" customFormat="1">
      <c r="A54" s="98" t="s">
        <v>258</v>
      </c>
      <c r="B54" s="8" t="s">
        <v>157</v>
      </c>
      <c r="C54" s="9">
        <v>1</v>
      </c>
      <c r="D54" s="8" t="s">
        <v>49</v>
      </c>
      <c r="E54" s="14" t="s">
        <v>97</v>
      </c>
      <c r="F54" s="24">
        <v>5</v>
      </c>
      <c r="G54" s="11" t="s">
        <v>75</v>
      </c>
      <c r="H54" s="9"/>
      <c r="I54" s="9">
        <v>1</v>
      </c>
      <c r="J54" s="9">
        <v>10</v>
      </c>
      <c r="K54" s="9">
        <f t="shared" si="9"/>
        <v>10</v>
      </c>
      <c r="L54" s="9">
        <v>30</v>
      </c>
      <c r="M54" s="9"/>
      <c r="N54" s="12">
        <f t="shared" si="14"/>
        <v>3</v>
      </c>
      <c r="O54" s="13">
        <f t="shared" si="13"/>
        <v>0</v>
      </c>
      <c r="P54" s="14"/>
      <c r="Q54" s="15">
        <f t="shared" si="10"/>
        <v>30</v>
      </c>
      <c r="R54" s="16">
        <f t="shared" si="11"/>
        <v>0</v>
      </c>
      <c r="S54" s="15">
        <f t="shared" si="12"/>
        <v>30</v>
      </c>
      <c r="U54" s="85"/>
    </row>
    <row r="55" spans="1:21" s="27" customFormat="1">
      <c r="A55" s="98" t="s">
        <v>258</v>
      </c>
      <c r="B55" s="8" t="s">
        <v>157</v>
      </c>
      <c r="C55" s="9">
        <v>1</v>
      </c>
      <c r="D55" s="8" t="s">
        <v>25</v>
      </c>
      <c r="E55" s="7" t="s">
        <v>23</v>
      </c>
      <c r="F55" s="18">
        <v>4</v>
      </c>
      <c r="G55" s="11" t="s">
        <v>83</v>
      </c>
      <c r="H55" s="9"/>
      <c r="I55" s="9">
        <v>1</v>
      </c>
      <c r="J55" s="9">
        <v>10</v>
      </c>
      <c r="K55" s="9">
        <f t="shared" si="9"/>
        <v>10</v>
      </c>
      <c r="L55" s="9">
        <v>30</v>
      </c>
      <c r="M55" s="9"/>
      <c r="N55" s="12">
        <f t="shared" si="14"/>
        <v>3</v>
      </c>
      <c r="O55" s="13">
        <f t="shared" si="13"/>
        <v>0</v>
      </c>
      <c r="P55" s="14"/>
      <c r="Q55" s="15">
        <f t="shared" si="10"/>
        <v>30</v>
      </c>
      <c r="R55" s="16">
        <f t="shared" si="11"/>
        <v>0</v>
      </c>
      <c r="S55" s="15">
        <f t="shared" si="12"/>
        <v>30</v>
      </c>
    </row>
    <row r="56" spans="1:21" s="27" customFormat="1">
      <c r="A56" s="98" t="s">
        <v>258</v>
      </c>
      <c r="B56" s="8" t="s">
        <v>157</v>
      </c>
      <c r="C56" s="9">
        <v>1</v>
      </c>
      <c r="D56" s="8" t="s">
        <v>81</v>
      </c>
      <c r="E56" s="14" t="s">
        <v>110</v>
      </c>
      <c r="F56" s="24">
        <v>4</v>
      </c>
      <c r="G56" s="11" t="s">
        <v>75</v>
      </c>
      <c r="H56" s="9"/>
      <c r="I56" s="9">
        <v>1</v>
      </c>
      <c r="J56" s="9">
        <v>10</v>
      </c>
      <c r="K56" s="9">
        <f t="shared" si="9"/>
        <v>10</v>
      </c>
      <c r="L56" s="9"/>
      <c r="M56" s="9">
        <v>60</v>
      </c>
      <c r="N56" s="12"/>
      <c r="O56" s="13">
        <f t="shared" si="13"/>
        <v>10</v>
      </c>
      <c r="P56" s="14"/>
      <c r="Q56" s="15">
        <f t="shared" si="10"/>
        <v>0</v>
      </c>
      <c r="R56" s="16">
        <f t="shared" si="11"/>
        <v>40</v>
      </c>
      <c r="S56" s="15">
        <f t="shared" si="12"/>
        <v>40</v>
      </c>
      <c r="U56" s="85"/>
    </row>
    <row r="57" spans="1:21" s="27" customFormat="1">
      <c r="A57" s="98" t="s">
        <v>143</v>
      </c>
      <c r="B57" s="8" t="s">
        <v>180</v>
      </c>
      <c r="C57" s="9">
        <v>1</v>
      </c>
      <c r="D57" s="8" t="s">
        <v>141</v>
      </c>
      <c r="E57" s="14" t="s">
        <v>114</v>
      </c>
      <c r="F57" s="24">
        <v>3</v>
      </c>
      <c r="G57" s="11" t="s">
        <v>75</v>
      </c>
      <c r="H57" s="9"/>
      <c r="I57" s="9">
        <v>1</v>
      </c>
      <c r="J57" s="9">
        <v>10</v>
      </c>
      <c r="K57" s="9">
        <f t="shared" si="9"/>
        <v>10</v>
      </c>
      <c r="L57" s="9">
        <v>30</v>
      </c>
      <c r="M57" s="9"/>
      <c r="N57" s="12">
        <f t="shared" ref="N57:N64" si="15">L57/K57</f>
        <v>3</v>
      </c>
      <c r="O57" s="13">
        <f t="shared" si="13"/>
        <v>0</v>
      </c>
      <c r="P57" s="14"/>
      <c r="Q57" s="15">
        <f t="shared" si="10"/>
        <v>30</v>
      </c>
      <c r="R57" s="16">
        <f t="shared" si="11"/>
        <v>0</v>
      </c>
      <c r="S57" s="15">
        <f t="shared" si="12"/>
        <v>30</v>
      </c>
      <c r="U57" s="85"/>
    </row>
    <row r="58" spans="1:21" s="27" customFormat="1">
      <c r="A58" s="98" t="s">
        <v>143</v>
      </c>
      <c r="B58" s="8" t="s">
        <v>158</v>
      </c>
      <c r="C58" s="9">
        <v>1</v>
      </c>
      <c r="D58" s="8" t="s">
        <v>141</v>
      </c>
      <c r="E58" s="14" t="s">
        <v>114</v>
      </c>
      <c r="F58" s="24">
        <v>5</v>
      </c>
      <c r="G58" s="11" t="s">
        <v>75</v>
      </c>
      <c r="H58" s="9"/>
      <c r="I58" s="9">
        <v>1</v>
      </c>
      <c r="J58" s="9">
        <v>10</v>
      </c>
      <c r="K58" s="9">
        <f t="shared" si="9"/>
        <v>10</v>
      </c>
      <c r="L58" s="9">
        <v>30</v>
      </c>
      <c r="M58" s="9"/>
      <c r="N58" s="12">
        <f t="shared" si="15"/>
        <v>3</v>
      </c>
      <c r="O58" s="13">
        <f t="shared" si="13"/>
        <v>0</v>
      </c>
      <c r="P58" s="14"/>
      <c r="Q58" s="15">
        <f t="shared" si="10"/>
        <v>30</v>
      </c>
      <c r="R58" s="16">
        <f t="shared" si="11"/>
        <v>0</v>
      </c>
      <c r="S58" s="15">
        <f t="shared" si="12"/>
        <v>30</v>
      </c>
      <c r="U58" s="85"/>
    </row>
    <row r="59" spans="1:21" s="27" customFormat="1">
      <c r="A59" s="98" t="s">
        <v>143</v>
      </c>
      <c r="B59" s="8" t="s">
        <v>180</v>
      </c>
      <c r="C59" s="9">
        <v>1</v>
      </c>
      <c r="D59" s="8" t="s">
        <v>49</v>
      </c>
      <c r="E59" s="14" t="s">
        <v>97</v>
      </c>
      <c r="F59" s="24">
        <v>3</v>
      </c>
      <c r="G59" s="11" t="s">
        <v>83</v>
      </c>
      <c r="H59" s="9"/>
      <c r="I59" s="9">
        <v>1</v>
      </c>
      <c r="J59" s="9">
        <v>10</v>
      </c>
      <c r="K59" s="9">
        <f t="shared" si="9"/>
        <v>10</v>
      </c>
      <c r="L59" s="9">
        <v>30</v>
      </c>
      <c r="M59" s="9"/>
      <c r="N59" s="12">
        <f t="shared" si="15"/>
        <v>3</v>
      </c>
      <c r="O59" s="13">
        <f t="shared" si="13"/>
        <v>0</v>
      </c>
      <c r="P59" s="14"/>
      <c r="Q59" s="15">
        <f t="shared" si="10"/>
        <v>30</v>
      </c>
      <c r="R59" s="16">
        <f t="shared" si="11"/>
        <v>0</v>
      </c>
      <c r="S59" s="15">
        <f t="shared" si="12"/>
        <v>30</v>
      </c>
      <c r="U59" s="85"/>
    </row>
    <row r="60" spans="1:21" s="27" customFormat="1">
      <c r="A60" s="98" t="s">
        <v>143</v>
      </c>
      <c r="B60" s="8" t="s">
        <v>158</v>
      </c>
      <c r="C60" s="9">
        <v>1</v>
      </c>
      <c r="D60" s="8" t="s">
        <v>49</v>
      </c>
      <c r="E60" s="14" t="s">
        <v>97</v>
      </c>
      <c r="F60" s="24">
        <v>5</v>
      </c>
      <c r="G60" s="11" t="s">
        <v>83</v>
      </c>
      <c r="H60" s="9"/>
      <c r="I60" s="9">
        <v>1</v>
      </c>
      <c r="J60" s="9">
        <v>10</v>
      </c>
      <c r="K60" s="9">
        <f t="shared" si="9"/>
        <v>10</v>
      </c>
      <c r="L60" s="9">
        <v>30</v>
      </c>
      <c r="M60" s="9"/>
      <c r="N60" s="12">
        <f t="shared" si="15"/>
        <v>3</v>
      </c>
      <c r="O60" s="13">
        <f t="shared" si="13"/>
        <v>0</v>
      </c>
      <c r="P60" s="14"/>
      <c r="Q60" s="15">
        <f t="shared" si="10"/>
        <v>30</v>
      </c>
      <c r="R60" s="16">
        <f t="shared" si="11"/>
        <v>0</v>
      </c>
      <c r="S60" s="15">
        <f t="shared" si="12"/>
        <v>30</v>
      </c>
      <c r="U60" s="85"/>
    </row>
    <row r="61" spans="1:21" s="27" customFormat="1">
      <c r="A61" s="98" t="s">
        <v>143</v>
      </c>
      <c r="B61" s="8" t="s">
        <v>180</v>
      </c>
      <c r="C61" s="9">
        <v>1</v>
      </c>
      <c r="D61" s="8" t="s">
        <v>11</v>
      </c>
      <c r="E61" s="36" t="s">
        <v>118</v>
      </c>
      <c r="F61" s="11">
        <v>4</v>
      </c>
      <c r="G61" s="11" t="s">
        <v>72</v>
      </c>
      <c r="H61" s="9"/>
      <c r="I61" s="9">
        <v>1</v>
      </c>
      <c r="J61" s="9">
        <v>15</v>
      </c>
      <c r="K61" s="9">
        <f t="shared" si="9"/>
        <v>15</v>
      </c>
      <c r="L61" s="9">
        <v>30</v>
      </c>
      <c r="M61" s="9"/>
      <c r="N61" s="12">
        <f t="shared" si="15"/>
        <v>2</v>
      </c>
      <c r="O61" s="13">
        <f t="shared" si="13"/>
        <v>0</v>
      </c>
      <c r="P61" s="14"/>
      <c r="Q61" s="15">
        <f t="shared" si="10"/>
        <v>30</v>
      </c>
      <c r="R61" s="16">
        <f t="shared" si="11"/>
        <v>0</v>
      </c>
      <c r="S61" s="13">
        <f t="shared" si="12"/>
        <v>30</v>
      </c>
    </row>
    <row r="62" spans="1:21" s="27" customFormat="1">
      <c r="A62" s="7" t="s">
        <v>143</v>
      </c>
      <c r="B62" s="8" t="s">
        <v>156</v>
      </c>
      <c r="C62" s="9">
        <v>1</v>
      </c>
      <c r="D62" s="8" t="s">
        <v>11</v>
      </c>
      <c r="E62" s="36" t="s">
        <v>118</v>
      </c>
      <c r="F62" s="11">
        <v>2</v>
      </c>
      <c r="G62" s="11" t="s">
        <v>74</v>
      </c>
      <c r="H62" s="9"/>
      <c r="I62" s="9">
        <v>1</v>
      </c>
      <c r="J62" s="9">
        <v>15</v>
      </c>
      <c r="K62" s="9">
        <f>J62-I62+1</f>
        <v>15</v>
      </c>
      <c r="L62" s="9">
        <v>30</v>
      </c>
      <c r="M62" s="9"/>
      <c r="N62" s="12">
        <f>L62/K62</f>
        <v>2</v>
      </c>
      <c r="O62" s="13">
        <f>M62/6</f>
        <v>0</v>
      </c>
      <c r="P62" s="14"/>
      <c r="Q62" s="15">
        <f>IF(K62=0,0,L62)</f>
        <v>30</v>
      </c>
      <c r="R62" s="16">
        <f>IF(K62=0,0,M62/1.5)</f>
        <v>0</v>
      </c>
      <c r="S62" s="13">
        <f>P62+Q62+R62</f>
        <v>30</v>
      </c>
    </row>
    <row r="63" spans="1:21" s="27" customFormat="1">
      <c r="A63" s="7" t="s">
        <v>263</v>
      </c>
      <c r="B63" s="8" t="s">
        <v>155</v>
      </c>
      <c r="C63" s="9">
        <v>1</v>
      </c>
      <c r="D63" s="8" t="s">
        <v>11</v>
      </c>
      <c r="E63" s="36" t="s">
        <v>118</v>
      </c>
      <c r="F63" s="11">
        <v>2</v>
      </c>
      <c r="G63" s="11" t="s">
        <v>264</v>
      </c>
      <c r="H63" s="9"/>
      <c r="I63" s="9">
        <v>1</v>
      </c>
      <c r="J63" s="9">
        <v>15</v>
      </c>
      <c r="K63" s="9">
        <f>J63-I63+1</f>
        <v>15</v>
      </c>
      <c r="L63" s="9">
        <v>30</v>
      </c>
      <c r="M63" s="9"/>
      <c r="N63" s="12">
        <f>L63/K63</f>
        <v>2</v>
      </c>
      <c r="O63" s="13">
        <f>M63/6</f>
        <v>0</v>
      </c>
      <c r="P63" s="14"/>
      <c r="Q63" s="15">
        <f>IF(K63=0,0,L63)</f>
        <v>30</v>
      </c>
      <c r="R63" s="16">
        <f>IF(K63=0,0,M63/1.5)</f>
        <v>0</v>
      </c>
      <c r="S63" s="13">
        <f>P63+Q63+R63</f>
        <v>30</v>
      </c>
      <c r="T63" s="55"/>
    </row>
    <row r="64" spans="1:21" s="27" customFormat="1">
      <c r="A64" s="45" t="s">
        <v>259</v>
      </c>
      <c r="B64" s="48" t="s">
        <v>206</v>
      </c>
      <c r="C64" s="47">
        <v>1</v>
      </c>
      <c r="D64" s="46" t="s">
        <v>262</v>
      </c>
      <c r="E64" s="48" t="s">
        <v>186</v>
      </c>
      <c r="F64" s="49">
        <v>6</v>
      </c>
      <c r="G64" s="49" t="s">
        <v>75</v>
      </c>
      <c r="H64" s="47"/>
      <c r="I64" s="47">
        <v>1</v>
      </c>
      <c r="J64" s="47">
        <v>15</v>
      </c>
      <c r="K64" s="47">
        <f t="shared" si="9"/>
        <v>15</v>
      </c>
      <c r="L64" s="47">
        <v>30</v>
      </c>
      <c r="M64" s="47"/>
      <c r="N64" s="50">
        <f t="shared" si="15"/>
        <v>2</v>
      </c>
      <c r="O64" s="51">
        <f t="shared" si="13"/>
        <v>0</v>
      </c>
      <c r="P64" s="48"/>
      <c r="Q64" s="52">
        <f t="shared" si="10"/>
        <v>30</v>
      </c>
      <c r="R64" s="91">
        <f t="shared" si="11"/>
        <v>0</v>
      </c>
      <c r="S64" s="52">
        <f t="shared" si="12"/>
        <v>30</v>
      </c>
      <c r="T64" s="48"/>
      <c r="U64" s="45"/>
    </row>
    <row r="65" spans="1:21" s="27" customFormat="1">
      <c r="A65" s="98" t="s">
        <v>245</v>
      </c>
      <c r="B65" s="8" t="s">
        <v>206</v>
      </c>
      <c r="C65" s="9">
        <v>1</v>
      </c>
      <c r="D65" s="8" t="s">
        <v>38</v>
      </c>
      <c r="E65" s="14" t="s">
        <v>243</v>
      </c>
      <c r="F65" s="24">
        <v>4</v>
      </c>
      <c r="G65" s="11" t="s">
        <v>95</v>
      </c>
      <c r="H65" s="9"/>
      <c r="I65" s="9">
        <v>1</v>
      </c>
      <c r="J65" s="9">
        <v>15</v>
      </c>
      <c r="K65" s="9">
        <f t="shared" si="9"/>
        <v>15</v>
      </c>
      <c r="L65" s="9"/>
      <c r="M65" s="9">
        <v>60</v>
      </c>
      <c r="N65" s="12"/>
      <c r="O65" s="13">
        <f t="shared" si="13"/>
        <v>10</v>
      </c>
      <c r="P65" s="14"/>
      <c r="Q65" s="15">
        <f t="shared" si="10"/>
        <v>0</v>
      </c>
      <c r="R65" s="16">
        <f t="shared" si="11"/>
        <v>40</v>
      </c>
      <c r="S65" s="15">
        <f t="shared" si="12"/>
        <v>40</v>
      </c>
      <c r="U65" s="85"/>
    </row>
    <row r="66" spans="1:21" s="27" customFormat="1">
      <c r="A66" s="98" t="s">
        <v>245</v>
      </c>
      <c r="B66" s="8" t="s">
        <v>206</v>
      </c>
      <c r="C66" s="9">
        <v>1</v>
      </c>
      <c r="D66" s="8" t="s">
        <v>38</v>
      </c>
      <c r="E66" s="14" t="s">
        <v>243</v>
      </c>
      <c r="F66" s="24">
        <v>6</v>
      </c>
      <c r="G66" s="11" t="s">
        <v>244</v>
      </c>
      <c r="H66" s="9"/>
      <c r="I66" s="9">
        <v>1</v>
      </c>
      <c r="J66" s="9">
        <v>15</v>
      </c>
      <c r="K66" s="9">
        <f t="shared" ref="K66:K97" si="16">J66-I66+1</f>
        <v>15</v>
      </c>
      <c r="L66" s="9"/>
      <c r="M66" s="9">
        <v>60</v>
      </c>
      <c r="N66" s="12"/>
      <c r="O66" s="13">
        <f t="shared" si="13"/>
        <v>10</v>
      </c>
      <c r="P66" s="14"/>
      <c r="Q66" s="15">
        <f t="shared" ref="Q66:Q97" si="17">IF(K66=0,0,L66)</f>
        <v>0</v>
      </c>
      <c r="R66" s="16">
        <f t="shared" ref="R66:R97" si="18">IF(K66=0,0,M66/1.5)</f>
        <v>40</v>
      </c>
      <c r="S66" s="15">
        <f t="shared" ref="S66:S97" si="19">P66+Q66+R66</f>
        <v>40</v>
      </c>
      <c r="U66" s="85"/>
    </row>
    <row r="67" spans="1:21" s="27" customFormat="1">
      <c r="A67" s="98" t="s">
        <v>245</v>
      </c>
      <c r="B67" s="8" t="s">
        <v>206</v>
      </c>
      <c r="C67" s="9">
        <v>1</v>
      </c>
      <c r="D67" s="8" t="s">
        <v>38</v>
      </c>
      <c r="E67" s="14" t="s">
        <v>243</v>
      </c>
      <c r="F67" s="24">
        <v>7</v>
      </c>
      <c r="G67" s="11" t="s">
        <v>95</v>
      </c>
      <c r="H67" s="9"/>
      <c r="I67" s="9">
        <v>1</v>
      </c>
      <c r="J67" s="9">
        <v>15</v>
      </c>
      <c r="K67" s="9">
        <f t="shared" si="16"/>
        <v>15</v>
      </c>
      <c r="L67" s="9"/>
      <c r="M67" s="9">
        <v>60</v>
      </c>
      <c r="N67" s="12"/>
      <c r="O67" s="13">
        <f t="shared" si="13"/>
        <v>10</v>
      </c>
      <c r="P67" s="14"/>
      <c r="Q67" s="15">
        <f t="shared" si="17"/>
        <v>0</v>
      </c>
      <c r="R67" s="16">
        <f t="shared" si="18"/>
        <v>40</v>
      </c>
      <c r="S67" s="15">
        <f t="shared" si="19"/>
        <v>40</v>
      </c>
      <c r="U67" s="85"/>
    </row>
    <row r="68" spans="1:21" s="27" customFormat="1">
      <c r="A68" s="30" t="s">
        <v>254</v>
      </c>
      <c r="B68" s="8" t="s">
        <v>145</v>
      </c>
      <c r="C68" s="9">
        <v>1</v>
      </c>
      <c r="D68" s="8" t="s">
        <v>41</v>
      </c>
      <c r="E68" s="14" t="s">
        <v>117</v>
      </c>
      <c r="F68" s="24">
        <v>4</v>
      </c>
      <c r="G68" s="11" t="s">
        <v>75</v>
      </c>
      <c r="H68" s="9"/>
      <c r="I68" s="9">
        <v>1</v>
      </c>
      <c r="J68" s="9">
        <v>15</v>
      </c>
      <c r="K68" s="9">
        <f t="shared" si="16"/>
        <v>15</v>
      </c>
      <c r="L68" s="9">
        <v>45</v>
      </c>
      <c r="M68" s="9"/>
      <c r="N68" s="12">
        <f t="shared" ref="N68:N80" si="20">L68/K68</f>
        <v>3</v>
      </c>
      <c r="O68" s="13">
        <f t="shared" si="13"/>
        <v>0</v>
      </c>
      <c r="P68" s="14"/>
      <c r="Q68" s="15">
        <f t="shared" si="17"/>
        <v>45</v>
      </c>
      <c r="R68" s="16">
        <f t="shared" si="18"/>
        <v>0</v>
      </c>
      <c r="S68" s="15">
        <f t="shared" si="19"/>
        <v>45</v>
      </c>
    </row>
    <row r="69" spans="1:21" s="48" customFormat="1">
      <c r="A69" s="30" t="s">
        <v>254</v>
      </c>
      <c r="B69" s="8" t="s">
        <v>146</v>
      </c>
      <c r="C69" s="9">
        <v>1</v>
      </c>
      <c r="D69" s="8" t="s">
        <v>41</v>
      </c>
      <c r="E69" s="14" t="s">
        <v>117</v>
      </c>
      <c r="F69" s="24">
        <v>4</v>
      </c>
      <c r="G69" s="11" t="s">
        <v>83</v>
      </c>
      <c r="H69" s="9"/>
      <c r="I69" s="9">
        <v>1</v>
      </c>
      <c r="J69" s="9">
        <v>15</v>
      </c>
      <c r="K69" s="9">
        <f t="shared" si="16"/>
        <v>15</v>
      </c>
      <c r="L69" s="9">
        <v>45</v>
      </c>
      <c r="M69" s="9"/>
      <c r="N69" s="12">
        <f t="shared" si="20"/>
        <v>3</v>
      </c>
      <c r="O69" s="13">
        <f t="shared" si="13"/>
        <v>0</v>
      </c>
      <c r="P69" s="14"/>
      <c r="Q69" s="15">
        <f t="shared" si="17"/>
        <v>45</v>
      </c>
      <c r="R69" s="16">
        <f t="shared" si="18"/>
        <v>0</v>
      </c>
      <c r="S69" s="15">
        <f t="shared" si="19"/>
        <v>45</v>
      </c>
      <c r="T69" s="27"/>
      <c r="U69" s="27"/>
    </row>
    <row r="70" spans="1:21" s="27" customFormat="1">
      <c r="A70" s="30" t="s">
        <v>254</v>
      </c>
      <c r="B70" s="8" t="s">
        <v>148</v>
      </c>
      <c r="C70" s="9">
        <v>1</v>
      </c>
      <c r="D70" s="10" t="s">
        <v>41</v>
      </c>
      <c r="E70" s="10" t="s">
        <v>9</v>
      </c>
      <c r="F70" s="11">
        <v>5</v>
      </c>
      <c r="G70" s="11" t="s">
        <v>140</v>
      </c>
      <c r="H70" s="9"/>
      <c r="I70" s="9">
        <v>1</v>
      </c>
      <c r="J70" s="9">
        <v>10</v>
      </c>
      <c r="K70" s="9">
        <f t="shared" si="16"/>
        <v>10</v>
      </c>
      <c r="L70" s="9">
        <v>30</v>
      </c>
      <c r="M70" s="9"/>
      <c r="N70" s="12">
        <f t="shared" si="20"/>
        <v>3</v>
      </c>
      <c r="O70" s="13">
        <f t="shared" si="13"/>
        <v>0</v>
      </c>
      <c r="P70" s="14"/>
      <c r="Q70" s="15">
        <f t="shared" si="17"/>
        <v>30</v>
      </c>
      <c r="R70" s="16">
        <f t="shared" si="18"/>
        <v>0</v>
      </c>
      <c r="S70" s="15">
        <f t="shared" si="19"/>
        <v>30</v>
      </c>
      <c r="T70" s="26"/>
      <c r="U70" s="26"/>
    </row>
    <row r="71" spans="1:21" s="27" customFormat="1">
      <c r="A71" s="30" t="s">
        <v>254</v>
      </c>
      <c r="B71" s="8" t="s">
        <v>172</v>
      </c>
      <c r="C71" s="9">
        <v>1</v>
      </c>
      <c r="D71" s="8" t="s">
        <v>45</v>
      </c>
      <c r="E71" s="10" t="s">
        <v>173</v>
      </c>
      <c r="F71" s="24">
        <v>5</v>
      </c>
      <c r="G71" s="11" t="s">
        <v>139</v>
      </c>
      <c r="H71" s="9"/>
      <c r="I71" s="9"/>
      <c r="J71" s="9"/>
      <c r="K71" s="9">
        <f t="shared" si="16"/>
        <v>1</v>
      </c>
      <c r="L71" s="9"/>
      <c r="M71" s="9">
        <v>30</v>
      </c>
      <c r="N71" s="12">
        <f t="shared" si="20"/>
        <v>0</v>
      </c>
      <c r="O71" s="13">
        <f t="shared" si="13"/>
        <v>5</v>
      </c>
      <c r="P71" s="14"/>
      <c r="Q71" s="15">
        <f t="shared" si="17"/>
        <v>0</v>
      </c>
      <c r="R71" s="16">
        <f t="shared" si="18"/>
        <v>20</v>
      </c>
      <c r="S71" s="15">
        <f t="shared" si="19"/>
        <v>20</v>
      </c>
    </row>
    <row r="72" spans="1:21" s="27" customFormat="1">
      <c r="A72" s="30" t="s">
        <v>252</v>
      </c>
      <c r="B72" s="8" t="s">
        <v>57</v>
      </c>
      <c r="C72" s="9">
        <v>1</v>
      </c>
      <c r="D72" s="10" t="s">
        <v>13</v>
      </c>
      <c r="E72" s="10" t="s">
        <v>116</v>
      </c>
      <c r="F72" s="11">
        <v>4</v>
      </c>
      <c r="G72" s="11" t="s">
        <v>75</v>
      </c>
      <c r="H72" s="9"/>
      <c r="I72" s="9">
        <v>1</v>
      </c>
      <c r="J72" s="9">
        <v>15</v>
      </c>
      <c r="K72" s="9">
        <f t="shared" si="16"/>
        <v>15</v>
      </c>
      <c r="L72" s="9">
        <v>45</v>
      </c>
      <c r="M72" s="9"/>
      <c r="N72" s="12">
        <f t="shared" si="20"/>
        <v>3</v>
      </c>
      <c r="O72" s="13">
        <f t="shared" ref="O72:O80" si="21">M72/5</f>
        <v>0</v>
      </c>
      <c r="P72" s="14"/>
      <c r="Q72" s="15">
        <f t="shared" si="17"/>
        <v>45</v>
      </c>
      <c r="R72" s="16">
        <f t="shared" si="18"/>
        <v>0</v>
      </c>
      <c r="S72" s="15">
        <f t="shared" si="19"/>
        <v>45</v>
      </c>
    </row>
    <row r="73" spans="1:21" s="27" customFormat="1">
      <c r="A73" s="30" t="s">
        <v>252</v>
      </c>
      <c r="B73" s="8" t="s">
        <v>56</v>
      </c>
      <c r="C73" s="9">
        <v>1</v>
      </c>
      <c r="D73" s="8" t="s">
        <v>13</v>
      </c>
      <c r="E73" s="10" t="s">
        <v>116</v>
      </c>
      <c r="F73" s="11">
        <v>4</v>
      </c>
      <c r="G73" s="11" t="s">
        <v>83</v>
      </c>
      <c r="H73" s="9"/>
      <c r="I73" s="9">
        <v>1</v>
      </c>
      <c r="J73" s="9">
        <v>15</v>
      </c>
      <c r="K73" s="9">
        <f t="shared" si="16"/>
        <v>15</v>
      </c>
      <c r="L73" s="9">
        <v>45</v>
      </c>
      <c r="M73" s="9"/>
      <c r="N73" s="12">
        <f t="shared" si="20"/>
        <v>3</v>
      </c>
      <c r="O73" s="13">
        <f t="shared" si="21"/>
        <v>0</v>
      </c>
      <c r="P73" s="14"/>
      <c r="Q73" s="15">
        <f t="shared" si="17"/>
        <v>45</v>
      </c>
      <c r="R73" s="16">
        <f t="shared" si="18"/>
        <v>0</v>
      </c>
      <c r="S73" s="15">
        <f t="shared" si="19"/>
        <v>45</v>
      </c>
    </row>
    <row r="74" spans="1:21" s="27" customFormat="1">
      <c r="A74" s="30" t="s">
        <v>252</v>
      </c>
      <c r="B74" s="8" t="s">
        <v>148</v>
      </c>
      <c r="C74" s="9">
        <v>1</v>
      </c>
      <c r="D74" s="10" t="s">
        <v>13</v>
      </c>
      <c r="E74" s="10" t="s">
        <v>116</v>
      </c>
      <c r="F74" s="11">
        <v>4</v>
      </c>
      <c r="G74" s="11" t="s">
        <v>139</v>
      </c>
      <c r="H74" s="9"/>
      <c r="I74" s="9">
        <v>1</v>
      </c>
      <c r="J74" s="9">
        <v>15</v>
      </c>
      <c r="K74" s="9">
        <f t="shared" si="16"/>
        <v>15</v>
      </c>
      <c r="L74" s="9">
        <v>45</v>
      </c>
      <c r="M74" s="9"/>
      <c r="N74" s="12">
        <f t="shared" si="20"/>
        <v>3</v>
      </c>
      <c r="O74" s="13">
        <f t="shared" si="21"/>
        <v>0</v>
      </c>
      <c r="P74" s="14"/>
      <c r="Q74" s="15">
        <f t="shared" si="17"/>
        <v>45</v>
      </c>
      <c r="R74" s="16">
        <f t="shared" si="18"/>
        <v>0</v>
      </c>
      <c r="S74" s="15">
        <f t="shared" si="19"/>
        <v>45</v>
      </c>
    </row>
    <row r="75" spans="1:21" s="27" customFormat="1">
      <c r="A75" s="30" t="s">
        <v>252</v>
      </c>
      <c r="B75" s="8" t="s">
        <v>166</v>
      </c>
      <c r="C75" s="9">
        <v>1</v>
      </c>
      <c r="D75" s="8" t="s">
        <v>60</v>
      </c>
      <c r="E75" s="10" t="s">
        <v>116</v>
      </c>
      <c r="F75" s="11">
        <v>2</v>
      </c>
      <c r="G75" s="11" t="s">
        <v>205</v>
      </c>
      <c r="H75" s="9"/>
      <c r="I75" s="9">
        <v>1</v>
      </c>
      <c r="J75" s="9">
        <v>10</v>
      </c>
      <c r="K75" s="9">
        <f t="shared" si="16"/>
        <v>10</v>
      </c>
      <c r="L75" s="9">
        <v>30</v>
      </c>
      <c r="M75" s="9"/>
      <c r="N75" s="12">
        <f t="shared" si="20"/>
        <v>3</v>
      </c>
      <c r="O75" s="13">
        <f t="shared" si="21"/>
        <v>0</v>
      </c>
      <c r="P75" s="14"/>
      <c r="Q75" s="15">
        <f t="shared" si="17"/>
        <v>30</v>
      </c>
      <c r="R75" s="16">
        <f t="shared" si="18"/>
        <v>0</v>
      </c>
      <c r="S75" s="15">
        <f t="shared" si="19"/>
        <v>30</v>
      </c>
    </row>
    <row r="76" spans="1:21" s="27" customFormat="1">
      <c r="A76" s="30" t="s">
        <v>252</v>
      </c>
      <c r="B76" s="8" t="s">
        <v>178</v>
      </c>
      <c r="C76" s="9">
        <v>1</v>
      </c>
      <c r="D76" s="8" t="s">
        <v>60</v>
      </c>
      <c r="E76" s="10" t="s">
        <v>116</v>
      </c>
      <c r="F76" s="11">
        <v>6</v>
      </c>
      <c r="G76" s="11" t="s">
        <v>75</v>
      </c>
      <c r="H76" s="9"/>
      <c r="I76" s="9">
        <v>1</v>
      </c>
      <c r="J76" s="9">
        <v>15</v>
      </c>
      <c r="K76" s="9">
        <f t="shared" si="16"/>
        <v>15</v>
      </c>
      <c r="L76" s="9">
        <v>45</v>
      </c>
      <c r="M76" s="9"/>
      <c r="N76" s="12">
        <f t="shared" si="20"/>
        <v>3</v>
      </c>
      <c r="O76" s="13">
        <f t="shared" si="21"/>
        <v>0</v>
      </c>
      <c r="P76" s="14"/>
      <c r="Q76" s="15">
        <f t="shared" si="17"/>
        <v>45</v>
      </c>
      <c r="R76" s="16">
        <f t="shared" si="18"/>
        <v>0</v>
      </c>
      <c r="S76" s="15">
        <f t="shared" si="19"/>
        <v>45</v>
      </c>
    </row>
    <row r="77" spans="1:21" s="27" customFormat="1">
      <c r="A77" s="30" t="s">
        <v>252</v>
      </c>
      <c r="B77" s="8" t="s">
        <v>58</v>
      </c>
      <c r="C77" s="9">
        <v>1</v>
      </c>
      <c r="D77" s="8" t="s">
        <v>60</v>
      </c>
      <c r="E77" s="10" t="s">
        <v>116</v>
      </c>
      <c r="F77" s="11">
        <v>6</v>
      </c>
      <c r="G77" s="11" t="s">
        <v>83</v>
      </c>
      <c r="H77" s="9"/>
      <c r="I77" s="9">
        <v>1</v>
      </c>
      <c r="J77" s="9">
        <v>15</v>
      </c>
      <c r="K77" s="9">
        <f t="shared" si="16"/>
        <v>15</v>
      </c>
      <c r="L77" s="9">
        <v>45</v>
      </c>
      <c r="M77" s="9"/>
      <c r="N77" s="12">
        <f t="shared" si="20"/>
        <v>3</v>
      </c>
      <c r="O77" s="13">
        <f t="shared" si="21"/>
        <v>0</v>
      </c>
      <c r="P77" s="14"/>
      <c r="Q77" s="15">
        <f t="shared" si="17"/>
        <v>45</v>
      </c>
      <c r="R77" s="16">
        <f t="shared" si="18"/>
        <v>0</v>
      </c>
      <c r="S77" s="15">
        <f t="shared" si="19"/>
        <v>45</v>
      </c>
    </row>
    <row r="78" spans="1:21" s="27" customFormat="1">
      <c r="A78" s="30" t="s">
        <v>253</v>
      </c>
      <c r="B78" s="8" t="s">
        <v>148</v>
      </c>
      <c r="C78" s="9">
        <v>1</v>
      </c>
      <c r="D78" s="10" t="s">
        <v>24</v>
      </c>
      <c r="E78" s="29" t="s">
        <v>117</v>
      </c>
      <c r="F78" s="11">
        <v>4</v>
      </c>
      <c r="G78" s="11" t="s">
        <v>140</v>
      </c>
      <c r="H78" s="9"/>
      <c r="I78" s="9">
        <v>1</v>
      </c>
      <c r="J78" s="9">
        <v>10</v>
      </c>
      <c r="K78" s="9">
        <f t="shared" si="16"/>
        <v>10</v>
      </c>
      <c r="L78" s="9">
        <v>30</v>
      </c>
      <c r="M78" s="9"/>
      <c r="N78" s="12">
        <f t="shared" si="20"/>
        <v>3</v>
      </c>
      <c r="O78" s="13">
        <f t="shared" si="21"/>
        <v>0</v>
      </c>
      <c r="P78" s="14"/>
      <c r="Q78" s="15">
        <f t="shared" si="17"/>
        <v>30</v>
      </c>
      <c r="R78" s="16">
        <f t="shared" si="18"/>
        <v>0</v>
      </c>
      <c r="S78" s="15">
        <f t="shared" si="19"/>
        <v>30</v>
      </c>
    </row>
    <row r="79" spans="1:21" s="27" customFormat="1">
      <c r="A79" s="30" t="s">
        <v>253</v>
      </c>
      <c r="B79" s="8" t="s">
        <v>160</v>
      </c>
      <c r="C79" s="9">
        <v>1</v>
      </c>
      <c r="D79" s="10" t="s">
        <v>24</v>
      </c>
      <c r="E79" s="29" t="s">
        <v>117</v>
      </c>
      <c r="F79" s="11">
        <v>6</v>
      </c>
      <c r="G79" s="11" t="s">
        <v>75</v>
      </c>
      <c r="H79" s="9"/>
      <c r="I79" s="9">
        <v>1</v>
      </c>
      <c r="J79" s="9">
        <v>15</v>
      </c>
      <c r="K79" s="9">
        <f t="shared" si="16"/>
        <v>15</v>
      </c>
      <c r="L79" s="9">
        <v>45</v>
      </c>
      <c r="M79" s="9"/>
      <c r="N79" s="12">
        <f t="shared" si="20"/>
        <v>3</v>
      </c>
      <c r="O79" s="13">
        <f t="shared" si="21"/>
        <v>0</v>
      </c>
      <c r="P79" s="14"/>
      <c r="Q79" s="15">
        <f t="shared" si="17"/>
        <v>45</v>
      </c>
      <c r="R79" s="16">
        <f t="shared" si="18"/>
        <v>0</v>
      </c>
      <c r="S79" s="15">
        <f t="shared" si="19"/>
        <v>45</v>
      </c>
    </row>
    <row r="80" spans="1:21" s="27" customFormat="1">
      <c r="A80" s="30" t="s">
        <v>253</v>
      </c>
      <c r="B80" s="8" t="s">
        <v>159</v>
      </c>
      <c r="C80" s="9">
        <v>1</v>
      </c>
      <c r="D80" s="10" t="s">
        <v>24</v>
      </c>
      <c r="E80" s="29" t="s">
        <v>117</v>
      </c>
      <c r="F80" s="11">
        <v>6</v>
      </c>
      <c r="G80" s="11" t="s">
        <v>83</v>
      </c>
      <c r="H80" s="9"/>
      <c r="I80" s="9">
        <v>1</v>
      </c>
      <c r="J80" s="9">
        <v>15</v>
      </c>
      <c r="K80" s="9">
        <f t="shared" si="16"/>
        <v>15</v>
      </c>
      <c r="L80" s="9">
        <v>45</v>
      </c>
      <c r="M80" s="9"/>
      <c r="N80" s="12">
        <f t="shared" si="20"/>
        <v>3</v>
      </c>
      <c r="O80" s="13">
        <f t="shared" si="21"/>
        <v>0</v>
      </c>
      <c r="P80" s="14"/>
      <c r="Q80" s="15">
        <f t="shared" si="17"/>
        <v>45</v>
      </c>
      <c r="R80" s="16">
        <f t="shared" si="18"/>
        <v>0</v>
      </c>
      <c r="S80" s="15">
        <f t="shared" si="19"/>
        <v>45</v>
      </c>
    </row>
    <row r="81" spans="1:21" s="27" customFormat="1">
      <c r="A81" s="98" t="s">
        <v>134</v>
      </c>
      <c r="B81" s="8" t="s">
        <v>214</v>
      </c>
      <c r="C81" s="9">
        <v>1</v>
      </c>
      <c r="D81" s="8" t="s">
        <v>44</v>
      </c>
      <c r="E81" s="14" t="s">
        <v>98</v>
      </c>
      <c r="F81" s="24">
        <v>4</v>
      </c>
      <c r="G81" s="11" t="s">
        <v>207</v>
      </c>
      <c r="H81" s="9"/>
      <c r="I81" s="9">
        <v>11</v>
      </c>
      <c r="J81" s="9">
        <v>15</v>
      </c>
      <c r="K81" s="9">
        <f t="shared" si="16"/>
        <v>5</v>
      </c>
      <c r="L81" s="9"/>
      <c r="M81" s="9">
        <v>30</v>
      </c>
      <c r="N81" s="12"/>
      <c r="O81" s="13">
        <f t="shared" ref="O81:O99" si="22">M81/6</f>
        <v>5</v>
      </c>
      <c r="P81" s="14"/>
      <c r="Q81" s="15">
        <f t="shared" si="17"/>
        <v>0</v>
      </c>
      <c r="R81" s="16">
        <f t="shared" si="18"/>
        <v>20</v>
      </c>
      <c r="S81" s="15">
        <f t="shared" si="19"/>
        <v>20</v>
      </c>
      <c r="U81" s="85"/>
    </row>
    <row r="82" spans="1:21" s="27" customFormat="1">
      <c r="A82" s="98" t="s">
        <v>134</v>
      </c>
      <c r="B82" s="8" t="s">
        <v>215</v>
      </c>
      <c r="C82" s="9">
        <v>1</v>
      </c>
      <c r="D82" s="8" t="s">
        <v>44</v>
      </c>
      <c r="E82" s="14" t="s">
        <v>98</v>
      </c>
      <c r="F82" s="24">
        <v>4</v>
      </c>
      <c r="G82" s="11" t="s">
        <v>216</v>
      </c>
      <c r="H82" s="9"/>
      <c r="I82" s="9">
        <v>11</v>
      </c>
      <c r="J82" s="9">
        <v>15</v>
      </c>
      <c r="K82" s="9">
        <f t="shared" si="16"/>
        <v>5</v>
      </c>
      <c r="L82" s="9"/>
      <c r="M82" s="9">
        <v>30</v>
      </c>
      <c r="N82" s="12"/>
      <c r="O82" s="13">
        <f t="shared" si="22"/>
        <v>5</v>
      </c>
      <c r="P82" s="14"/>
      <c r="Q82" s="15">
        <f t="shared" si="17"/>
        <v>0</v>
      </c>
      <c r="R82" s="16">
        <f t="shared" si="18"/>
        <v>20</v>
      </c>
      <c r="S82" s="15">
        <f t="shared" si="19"/>
        <v>20</v>
      </c>
      <c r="U82" s="85"/>
    </row>
    <row r="83" spans="1:21" s="27" customFormat="1">
      <c r="A83" s="98" t="s">
        <v>134</v>
      </c>
      <c r="B83" s="8" t="s">
        <v>219</v>
      </c>
      <c r="C83" s="9">
        <v>1</v>
      </c>
      <c r="D83" s="8" t="s">
        <v>44</v>
      </c>
      <c r="E83" s="14" t="s">
        <v>98</v>
      </c>
      <c r="F83" s="24">
        <v>6</v>
      </c>
      <c r="G83" s="11" t="s">
        <v>207</v>
      </c>
      <c r="H83" s="9"/>
      <c r="I83" s="9">
        <v>1</v>
      </c>
      <c r="J83" s="9">
        <v>5</v>
      </c>
      <c r="K83" s="9">
        <f t="shared" si="16"/>
        <v>5</v>
      </c>
      <c r="L83" s="9"/>
      <c r="M83" s="9">
        <v>30</v>
      </c>
      <c r="N83" s="12"/>
      <c r="O83" s="13">
        <f t="shared" si="22"/>
        <v>5</v>
      </c>
      <c r="P83" s="14"/>
      <c r="Q83" s="15">
        <f t="shared" si="17"/>
        <v>0</v>
      </c>
      <c r="R83" s="16">
        <f t="shared" si="18"/>
        <v>20</v>
      </c>
      <c r="S83" s="15">
        <f t="shared" si="19"/>
        <v>20</v>
      </c>
      <c r="U83" s="85"/>
    </row>
    <row r="84" spans="1:21" s="27" customFormat="1">
      <c r="A84" s="98" t="s">
        <v>134</v>
      </c>
      <c r="B84" s="8" t="s">
        <v>220</v>
      </c>
      <c r="C84" s="9">
        <v>1</v>
      </c>
      <c r="D84" s="8" t="s">
        <v>44</v>
      </c>
      <c r="E84" s="14" t="s">
        <v>98</v>
      </c>
      <c r="F84" s="24">
        <v>6</v>
      </c>
      <c r="G84" s="11" t="s">
        <v>216</v>
      </c>
      <c r="H84" s="9"/>
      <c r="I84" s="9">
        <v>1</v>
      </c>
      <c r="J84" s="9">
        <v>5</v>
      </c>
      <c r="K84" s="9">
        <f t="shared" si="16"/>
        <v>5</v>
      </c>
      <c r="L84" s="9"/>
      <c r="M84" s="9">
        <v>30</v>
      </c>
      <c r="N84" s="12"/>
      <c r="O84" s="13">
        <f t="shared" si="22"/>
        <v>5</v>
      </c>
      <c r="P84" s="14"/>
      <c r="Q84" s="15">
        <f t="shared" si="17"/>
        <v>0</v>
      </c>
      <c r="R84" s="16">
        <f t="shared" si="18"/>
        <v>20</v>
      </c>
      <c r="S84" s="15">
        <f t="shared" si="19"/>
        <v>20</v>
      </c>
      <c r="U84" s="85"/>
    </row>
    <row r="85" spans="1:21" s="27" customFormat="1">
      <c r="A85" s="98" t="s">
        <v>134</v>
      </c>
      <c r="B85" s="8" t="s">
        <v>221</v>
      </c>
      <c r="C85" s="9">
        <v>1</v>
      </c>
      <c r="D85" s="8" t="s">
        <v>44</v>
      </c>
      <c r="E85" s="14" t="s">
        <v>98</v>
      </c>
      <c r="F85" s="24">
        <v>6</v>
      </c>
      <c r="G85" s="11" t="s">
        <v>207</v>
      </c>
      <c r="H85" s="9"/>
      <c r="I85" s="9">
        <v>6</v>
      </c>
      <c r="J85" s="9">
        <v>10</v>
      </c>
      <c r="K85" s="9">
        <f t="shared" si="16"/>
        <v>5</v>
      </c>
      <c r="L85" s="9"/>
      <c r="M85" s="9">
        <v>30</v>
      </c>
      <c r="N85" s="12"/>
      <c r="O85" s="13">
        <f t="shared" si="22"/>
        <v>5</v>
      </c>
      <c r="P85" s="14"/>
      <c r="Q85" s="15">
        <f t="shared" si="17"/>
        <v>0</v>
      </c>
      <c r="R85" s="16">
        <f t="shared" si="18"/>
        <v>20</v>
      </c>
      <c r="S85" s="15">
        <f t="shared" si="19"/>
        <v>20</v>
      </c>
      <c r="U85" s="85"/>
    </row>
    <row r="86" spans="1:21" s="28" customFormat="1">
      <c r="A86" s="98" t="s">
        <v>134</v>
      </c>
      <c r="B86" s="8" t="s">
        <v>222</v>
      </c>
      <c r="C86" s="9">
        <v>1</v>
      </c>
      <c r="D86" s="8" t="s">
        <v>44</v>
      </c>
      <c r="E86" s="14" t="s">
        <v>98</v>
      </c>
      <c r="F86" s="24">
        <v>6</v>
      </c>
      <c r="G86" s="11" t="s">
        <v>216</v>
      </c>
      <c r="H86" s="9"/>
      <c r="I86" s="9">
        <v>6</v>
      </c>
      <c r="J86" s="9">
        <v>10</v>
      </c>
      <c r="K86" s="9">
        <f t="shared" si="16"/>
        <v>5</v>
      </c>
      <c r="L86" s="9"/>
      <c r="M86" s="9">
        <v>30</v>
      </c>
      <c r="N86" s="12"/>
      <c r="O86" s="13">
        <f t="shared" si="22"/>
        <v>5</v>
      </c>
      <c r="P86" s="14"/>
      <c r="Q86" s="15">
        <f t="shared" si="17"/>
        <v>0</v>
      </c>
      <c r="R86" s="16">
        <f t="shared" si="18"/>
        <v>20</v>
      </c>
      <c r="S86" s="15">
        <f t="shared" si="19"/>
        <v>20</v>
      </c>
      <c r="T86" s="55"/>
      <c r="U86" s="82"/>
    </row>
    <row r="87" spans="1:21" s="27" customFormat="1">
      <c r="A87" s="98" t="s">
        <v>134</v>
      </c>
      <c r="B87" s="8" t="s">
        <v>223</v>
      </c>
      <c r="C87" s="9">
        <v>1</v>
      </c>
      <c r="D87" s="8" t="s">
        <v>44</v>
      </c>
      <c r="E87" s="14" t="s">
        <v>98</v>
      </c>
      <c r="F87" s="24">
        <v>7</v>
      </c>
      <c r="G87" s="11" t="s">
        <v>207</v>
      </c>
      <c r="H87" s="9"/>
      <c r="I87" s="9">
        <v>1</v>
      </c>
      <c r="J87" s="9">
        <v>5</v>
      </c>
      <c r="K87" s="9">
        <f t="shared" si="16"/>
        <v>5</v>
      </c>
      <c r="L87" s="9"/>
      <c r="M87" s="9">
        <v>30</v>
      </c>
      <c r="N87" s="12"/>
      <c r="O87" s="13">
        <f t="shared" si="22"/>
        <v>5</v>
      </c>
      <c r="P87" s="14"/>
      <c r="Q87" s="15">
        <f t="shared" si="17"/>
        <v>0</v>
      </c>
      <c r="R87" s="16">
        <f t="shared" si="18"/>
        <v>20</v>
      </c>
      <c r="S87" s="15">
        <f t="shared" si="19"/>
        <v>20</v>
      </c>
      <c r="T87" s="55"/>
      <c r="U87" s="82"/>
    </row>
    <row r="88" spans="1:21" s="27" customFormat="1">
      <c r="A88" s="98" t="s">
        <v>134</v>
      </c>
      <c r="B88" s="8" t="s">
        <v>224</v>
      </c>
      <c r="C88" s="9">
        <v>1</v>
      </c>
      <c r="D88" s="8" t="s">
        <v>44</v>
      </c>
      <c r="E88" s="14" t="s">
        <v>98</v>
      </c>
      <c r="F88" s="24">
        <v>7</v>
      </c>
      <c r="G88" s="11" t="s">
        <v>216</v>
      </c>
      <c r="H88" s="9"/>
      <c r="I88" s="9">
        <v>1</v>
      </c>
      <c r="J88" s="9">
        <v>5</v>
      </c>
      <c r="K88" s="9">
        <f t="shared" si="16"/>
        <v>5</v>
      </c>
      <c r="L88" s="9"/>
      <c r="M88" s="9">
        <v>30</v>
      </c>
      <c r="N88" s="12"/>
      <c r="O88" s="13">
        <f t="shared" si="22"/>
        <v>5</v>
      </c>
      <c r="P88" s="14"/>
      <c r="Q88" s="15">
        <f t="shared" si="17"/>
        <v>0</v>
      </c>
      <c r="R88" s="16">
        <f t="shared" si="18"/>
        <v>20</v>
      </c>
      <c r="S88" s="15">
        <f t="shared" si="19"/>
        <v>20</v>
      </c>
      <c r="U88" s="85"/>
    </row>
    <row r="89" spans="1:21" s="27" customFormat="1">
      <c r="A89" s="98" t="s">
        <v>134</v>
      </c>
      <c r="B89" s="8" t="s">
        <v>225</v>
      </c>
      <c r="C89" s="9">
        <v>1</v>
      </c>
      <c r="D89" s="8" t="s">
        <v>44</v>
      </c>
      <c r="E89" s="14" t="s">
        <v>226</v>
      </c>
      <c r="F89" s="24">
        <v>7</v>
      </c>
      <c r="G89" s="11" t="s">
        <v>207</v>
      </c>
      <c r="H89" s="9"/>
      <c r="I89" s="9">
        <v>6</v>
      </c>
      <c r="J89" s="9">
        <v>15</v>
      </c>
      <c r="K89" s="9">
        <f t="shared" si="16"/>
        <v>10</v>
      </c>
      <c r="L89" s="9"/>
      <c r="M89" s="9">
        <v>60</v>
      </c>
      <c r="N89" s="12"/>
      <c r="O89" s="13">
        <f t="shared" si="22"/>
        <v>10</v>
      </c>
      <c r="P89" s="14"/>
      <c r="Q89" s="15">
        <f t="shared" si="17"/>
        <v>0</v>
      </c>
      <c r="R89" s="16">
        <f t="shared" si="18"/>
        <v>40</v>
      </c>
      <c r="S89" s="15">
        <f t="shared" si="19"/>
        <v>40</v>
      </c>
      <c r="U89" s="85"/>
    </row>
    <row r="90" spans="1:21" s="27" customFormat="1">
      <c r="A90" s="98" t="s">
        <v>135</v>
      </c>
      <c r="B90" s="8" t="s">
        <v>217</v>
      </c>
      <c r="C90" s="9">
        <v>1</v>
      </c>
      <c r="D90" s="8" t="s">
        <v>44</v>
      </c>
      <c r="E90" s="14" t="s">
        <v>99</v>
      </c>
      <c r="F90" s="24">
        <v>5</v>
      </c>
      <c r="G90" s="11" t="s">
        <v>216</v>
      </c>
      <c r="H90" s="9"/>
      <c r="I90" s="9">
        <v>11</v>
      </c>
      <c r="J90" s="9">
        <v>15</v>
      </c>
      <c r="K90" s="9">
        <f t="shared" si="16"/>
        <v>5</v>
      </c>
      <c r="L90" s="9"/>
      <c r="M90" s="9">
        <v>30</v>
      </c>
      <c r="N90" s="12"/>
      <c r="O90" s="13">
        <f t="shared" si="22"/>
        <v>5</v>
      </c>
      <c r="P90" s="14"/>
      <c r="Q90" s="15">
        <f t="shared" si="17"/>
        <v>0</v>
      </c>
      <c r="R90" s="16">
        <f t="shared" si="18"/>
        <v>20</v>
      </c>
      <c r="S90" s="15">
        <f t="shared" si="19"/>
        <v>20</v>
      </c>
      <c r="U90" s="85"/>
    </row>
    <row r="91" spans="1:21" s="27" customFormat="1">
      <c r="A91" s="98" t="s">
        <v>135</v>
      </c>
      <c r="B91" s="8" t="s">
        <v>218</v>
      </c>
      <c r="C91" s="9">
        <v>1</v>
      </c>
      <c r="D91" s="8" t="s">
        <v>31</v>
      </c>
      <c r="E91" s="14" t="s">
        <v>99</v>
      </c>
      <c r="F91" s="24">
        <v>7</v>
      </c>
      <c r="G91" s="11" t="s">
        <v>207</v>
      </c>
      <c r="H91" s="9"/>
      <c r="I91" s="9">
        <v>11</v>
      </c>
      <c r="J91" s="9">
        <v>15</v>
      </c>
      <c r="K91" s="9">
        <f t="shared" si="16"/>
        <v>5</v>
      </c>
      <c r="L91" s="9"/>
      <c r="M91" s="9">
        <v>30</v>
      </c>
      <c r="N91" s="12"/>
      <c r="O91" s="13">
        <f t="shared" si="22"/>
        <v>5</v>
      </c>
      <c r="P91" s="14"/>
      <c r="Q91" s="15">
        <f t="shared" si="17"/>
        <v>0</v>
      </c>
      <c r="R91" s="16">
        <f t="shared" si="18"/>
        <v>20</v>
      </c>
      <c r="S91" s="15">
        <f t="shared" si="19"/>
        <v>20</v>
      </c>
      <c r="U91" s="85"/>
    </row>
    <row r="92" spans="1:21" s="27" customFormat="1">
      <c r="A92" s="98" t="s">
        <v>135</v>
      </c>
      <c r="B92" s="8" t="s">
        <v>174</v>
      </c>
      <c r="C92" s="9">
        <v>1</v>
      </c>
      <c r="D92" s="8" t="s">
        <v>104</v>
      </c>
      <c r="E92" s="14" t="s">
        <v>96</v>
      </c>
      <c r="F92" s="24" t="s">
        <v>77</v>
      </c>
      <c r="G92" s="11" t="s">
        <v>207</v>
      </c>
      <c r="H92" s="9"/>
      <c r="I92" s="9">
        <v>1</v>
      </c>
      <c r="J92" s="9">
        <v>5</v>
      </c>
      <c r="K92" s="9">
        <f t="shared" si="16"/>
        <v>5</v>
      </c>
      <c r="L92" s="9"/>
      <c r="M92" s="9">
        <v>60</v>
      </c>
      <c r="N92" s="12"/>
      <c r="O92" s="13">
        <f t="shared" si="22"/>
        <v>10</v>
      </c>
      <c r="P92" s="14"/>
      <c r="Q92" s="15">
        <f t="shared" si="17"/>
        <v>0</v>
      </c>
      <c r="R92" s="16">
        <f t="shared" si="18"/>
        <v>40</v>
      </c>
      <c r="S92" s="15">
        <f t="shared" si="19"/>
        <v>40</v>
      </c>
      <c r="U92" s="85"/>
    </row>
    <row r="93" spans="1:21" s="27" customFormat="1">
      <c r="A93" s="98" t="s">
        <v>135</v>
      </c>
      <c r="B93" s="8" t="s">
        <v>175</v>
      </c>
      <c r="C93" s="9">
        <v>1</v>
      </c>
      <c r="D93" s="8" t="s">
        <v>104</v>
      </c>
      <c r="E93" s="14" t="s">
        <v>96</v>
      </c>
      <c r="F93" s="24" t="s">
        <v>77</v>
      </c>
      <c r="G93" s="11" t="s">
        <v>207</v>
      </c>
      <c r="H93" s="9"/>
      <c r="I93" s="9">
        <v>6</v>
      </c>
      <c r="J93" s="9">
        <v>10</v>
      </c>
      <c r="K93" s="9">
        <f t="shared" si="16"/>
        <v>5</v>
      </c>
      <c r="L93" s="9"/>
      <c r="M93" s="9">
        <v>60</v>
      </c>
      <c r="N93" s="12"/>
      <c r="O93" s="13">
        <f t="shared" si="22"/>
        <v>10</v>
      </c>
      <c r="P93" s="14"/>
      <c r="Q93" s="15">
        <f t="shared" si="17"/>
        <v>0</v>
      </c>
      <c r="R93" s="16">
        <f t="shared" si="18"/>
        <v>40</v>
      </c>
      <c r="S93" s="15">
        <f t="shared" si="19"/>
        <v>40</v>
      </c>
      <c r="U93" s="85"/>
    </row>
    <row r="94" spans="1:21" s="27" customFormat="1">
      <c r="A94" s="98" t="s">
        <v>135</v>
      </c>
      <c r="B94" s="8" t="s">
        <v>182</v>
      </c>
      <c r="C94" s="9">
        <v>1</v>
      </c>
      <c r="D94" s="8" t="s">
        <v>104</v>
      </c>
      <c r="E94" s="14" t="s">
        <v>96</v>
      </c>
      <c r="F94" s="24" t="s">
        <v>77</v>
      </c>
      <c r="G94" s="11" t="s">
        <v>207</v>
      </c>
      <c r="H94" s="9"/>
      <c r="I94" s="9">
        <v>11</v>
      </c>
      <c r="J94" s="9">
        <v>15</v>
      </c>
      <c r="K94" s="9">
        <f t="shared" si="16"/>
        <v>5</v>
      </c>
      <c r="L94" s="9"/>
      <c r="M94" s="9">
        <v>60</v>
      </c>
      <c r="N94" s="12"/>
      <c r="O94" s="13">
        <f t="shared" si="22"/>
        <v>10</v>
      </c>
      <c r="P94" s="14"/>
      <c r="Q94" s="15">
        <f t="shared" si="17"/>
        <v>0</v>
      </c>
      <c r="R94" s="16">
        <f t="shared" si="18"/>
        <v>40</v>
      </c>
      <c r="S94" s="15">
        <f t="shared" si="19"/>
        <v>40</v>
      </c>
      <c r="U94" s="85"/>
    </row>
    <row r="95" spans="1:21" s="27" customFormat="1">
      <c r="A95" s="98" t="s">
        <v>135</v>
      </c>
      <c r="B95" s="8" t="s">
        <v>183</v>
      </c>
      <c r="C95" s="9">
        <v>1</v>
      </c>
      <c r="D95" s="8" t="s">
        <v>104</v>
      </c>
      <c r="E95" s="14" t="s">
        <v>96</v>
      </c>
      <c r="F95" s="24" t="s">
        <v>77</v>
      </c>
      <c r="G95" s="11" t="s">
        <v>216</v>
      </c>
      <c r="H95" s="9"/>
      <c r="I95" s="9">
        <v>1</v>
      </c>
      <c r="J95" s="9">
        <v>5</v>
      </c>
      <c r="K95" s="9">
        <f t="shared" si="16"/>
        <v>5</v>
      </c>
      <c r="L95" s="9"/>
      <c r="M95" s="9">
        <v>60</v>
      </c>
      <c r="N95" s="12"/>
      <c r="O95" s="13">
        <f t="shared" si="22"/>
        <v>10</v>
      </c>
      <c r="P95" s="14"/>
      <c r="Q95" s="15">
        <f t="shared" si="17"/>
        <v>0</v>
      </c>
      <c r="R95" s="16">
        <f t="shared" si="18"/>
        <v>40</v>
      </c>
      <c r="S95" s="15">
        <f t="shared" si="19"/>
        <v>40</v>
      </c>
      <c r="U95" s="85"/>
    </row>
    <row r="96" spans="1:21" s="27" customFormat="1">
      <c r="A96" s="98" t="s">
        <v>135</v>
      </c>
      <c r="B96" s="8" t="s">
        <v>184</v>
      </c>
      <c r="C96" s="9">
        <v>1</v>
      </c>
      <c r="D96" s="8" t="s">
        <v>104</v>
      </c>
      <c r="E96" s="14" t="s">
        <v>96</v>
      </c>
      <c r="F96" s="24" t="s">
        <v>77</v>
      </c>
      <c r="G96" s="11" t="s">
        <v>216</v>
      </c>
      <c r="H96" s="9"/>
      <c r="I96" s="9">
        <v>11</v>
      </c>
      <c r="J96" s="9">
        <v>15</v>
      </c>
      <c r="K96" s="9">
        <f t="shared" si="16"/>
        <v>5</v>
      </c>
      <c r="L96" s="9"/>
      <c r="M96" s="9">
        <v>60</v>
      </c>
      <c r="N96" s="12"/>
      <c r="O96" s="13">
        <f t="shared" si="22"/>
        <v>10</v>
      </c>
      <c r="P96" s="14"/>
      <c r="Q96" s="15">
        <f t="shared" si="17"/>
        <v>0</v>
      </c>
      <c r="R96" s="16">
        <f t="shared" si="18"/>
        <v>40</v>
      </c>
      <c r="S96" s="15">
        <f t="shared" si="19"/>
        <v>40</v>
      </c>
      <c r="U96" s="85"/>
    </row>
    <row r="97" spans="1:21" s="27" customFormat="1">
      <c r="A97" s="98" t="s">
        <v>135</v>
      </c>
      <c r="B97" s="8" t="s">
        <v>185</v>
      </c>
      <c r="C97" s="9">
        <v>1</v>
      </c>
      <c r="D97" s="8" t="s">
        <v>104</v>
      </c>
      <c r="E97" s="14" t="s">
        <v>96</v>
      </c>
      <c r="F97" s="24" t="s">
        <v>80</v>
      </c>
      <c r="G97" s="11" t="s">
        <v>207</v>
      </c>
      <c r="H97" s="9"/>
      <c r="I97" s="9">
        <v>1</v>
      </c>
      <c r="J97" s="9">
        <v>5</v>
      </c>
      <c r="K97" s="9">
        <f t="shared" si="16"/>
        <v>5</v>
      </c>
      <c r="L97" s="9"/>
      <c r="M97" s="9">
        <v>60</v>
      </c>
      <c r="N97" s="12"/>
      <c r="O97" s="13">
        <f t="shared" si="22"/>
        <v>10</v>
      </c>
      <c r="P97" s="14"/>
      <c r="Q97" s="15">
        <f t="shared" si="17"/>
        <v>0</v>
      </c>
      <c r="R97" s="16">
        <f t="shared" si="18"/>
        <v>40</v>
      </c>
      <c r="S97" s="15">
        <f t="shared" si="19"/>
        <v>40</v>
      </c>
      <c r="U97" s="85"/>
    </row>
    <row r="98" spans="1:21" s="27" customFormat="1">
      <c r="A98" s="98" t="s">
        <v>135</v>
      </c>
      <c r="B98" s="8" t="s">
        <v>153</v>
      </c>
      <c r="C98" s="9">
        <v>1</v>
      </c>
      <c r="D98" s="8" t="s">
        <v>104</v>
      </c>
      <c r="E98" s="14" t="s">
        <v>99</v>
      </c>
      <c r="F98" s="24" t="s">
        <v>78</v>
      </c>
      <c r="G98" s="11" t="s">
        <v>207</v>
      </c>
      <c r="H98" s="9"/>
      <c r="I98" s="9">
        <v>1</v>
      </c>
      <c r="J98" s="9">
        <v>5</v>
      </c>
      <c r="K98" s="9">
        <f t="shared" ref="K98:K129" si="23">J98-I98+1</f>
        <v>5</v>
      </c>
      <c r="L98" s="9"/>
      <c r="M98" s="9">
        <v>60</v>
      </c>
      <c r="N98" s="12"/>
      <c r="O98" s="13">
        <f t="shared" si="22"/>
        <v>10</v>
      </c>
      <c r="P98" s="14"/>
      <c r="Q98" s="15">
        <f t="shared" ref="Q98:Q129" si="24">IF(K98=0,0,L98)</f>
        <v>0</v>
      </c>
      <c r="R98" s="16">
        <f t="shared" ref="R98:R129" si="25">IF(K98=0,0,M98/1.5)</f>
        <v>40</v>
      </c>
      <c r="S98" s="15">
        <f t="shared" ref="S98:S129" si="26">P98+Q98+R98</f>
        <v>40</v>
      </c>
      <c r="U98" s="85"/>
    </row>
    <row r="99" spans="1:21" s="27" customFormat="1">
      <c r="A99" s="98" t="s">
        <v>135</v>
      </c>
      <c r="B99" s="8" t="s">
        <v>154</v>
      </c>
      <c r="C99" s="9">
        <v>1</v>
      </c>
      <c r="D99" s="8" t="s">
        <v>104</v>
      </c>
      <c r="E99" s="14" t="s">
        <v>99</v>
      </c>
      <c r="F99" s="24" t="s">
        <v>78</v>
      </c>
      <c r="G99" s="11" t="s">
        <v>207</v>
      </c>
      <c r="H99" s="9"/>
      <c r="I99" s="9">
        <v>6</v>
      </c>
      <c r="J99" s="9">
        <v>10</v>
      </c>
      <c r="K99" s="9">
        <f t="shared" si="23"/>
        <v>5</v>
      </c>
      <c r="L99" s="9"/>
      <c r="M99" s="9">
        <v>60</v>
      </c>
      <c r="N99" s="12"/>
      <c r="O99" s="13">
        <f t="shared" si="22"/>
        <v>10</v>
      </c>
      <c r="P99" s="14"/>
      <c r="Q99" s="15">
        <f t="shared" si="24"/>
        <v>0</v>
      </c>
      <c r="R99" s="16">
        <f t="shared" si="25"/>
        <v>40</v>
      </c>
      <c r="S99" s="15">
        <f t="shared" si="26"/>
        <v>40</v>
      </c>
      <c r="U99" s="85"/>
    </row>
    <row r="100" spans="1:21" s="27" customFormat="1">
      <c r="A100" s="7" t="s">
        <v>132</v>
      </c>
      <c r="B100" s="8" t="s">
        <v>148</v>
      </c>
      <c r="C100" s="9">
        <v>1</v>
      </c>
      <c r="D100" s="8" t="s">
        <v>26</v>
      </c>
      <c r="E100" s="7" t="s">
        <v>201</v>
      </c>
      <c r="F100" s="11" t="s">
        <v>78</v>
      </c>
      <c r="G100" s="129" t="s">
        <v>207</v>
      </c>
      <c r="H100" s="9">
        <v>1</v>
      </c>
      <c r="I100" s="9">
        <v>1</v>
      </c>
      <c r="J100" s="9">
        <v>10</v>
      </c>
      <c r="K100" s="9">
        <f t="shared" si="23"/>
        <v>10</v>
      </c>
      <c r="L100" s="9"/>
      <c r="M100" s="9">
        <v>60</v>
      </c>
      <c r="N100" s="12">
        <f>L100/K100</f>
        <v>0</v>
      </c>
      <c r="O100" s="13">
        <f>M100/5</f>
        <v>12</v>
      </c>
      <c r="P100" s="14"/>
      <c r="Q100" s="15">
        <f t="shared" si="24"/>
        <v>0</v>
      </c>
      <c r="R100" s="16">
        <f t="shared" si="25"/>
        <v>40</v>
      </c>
      <c r="S100" s="15">
        <f t="shared" si="26"/>
        <v>40</v>
      </c>
      <c r="T100" s="31"/>
    </row>
    <row r="101" spans="1:21" s="27" customFormat="1">
      <c r="A101" s="7" t="s">
        <v>132</v>
      </c>
      <c r="B101" s="8" t="s">
        <v>147</v>
      </c>
      <c r="C101" s="9">
        <v>1</v>
      </c>
      <c r="D101" s="8" t="s">
        <v>26</v>
      </c>
      <c r="E101" s="7" t="s">
        <v>204</v>
      </c>
      <c r="F101" s="11" t="s">
        <v>80</v>
      </c>
      <c r="G101" s="11" t="s">
        <v>208</v>
      </c>
      <c r="H101" s="9">
        <v>1</v>
      </c>
      <c r="I101" s="9">
        <v>1</v>
      </c>
      <c r="J101" s="9">
        <v>8</v>
      </c>
      <c r="K101" s="9">
        <f t="shared" si="23"/>
        <v>8</v>
      </c>
      <c r="L101" s="9"/>
      <c r="M101" s="9">
        <v>60</v>
      </c>
      <c r="N101" s="12">
        <f>L101/K101</f>
        <v>0</v>
      </c>
      <c r="O101" s="13">
        <f>M101/5</f>
        <v>12</v>
      </c>
      <c r="P101" s="14"/>
      <c r="Q101" s="15">
        <f t="shared" si="24"/>
        <v>0</v>
      </c>
      <c r="R101" s="16">
        <f t="shared" si="25"/>
        <v>40</v>
      </c>
      <c r="S101" s="15">
        <f t="shared" si="26"/>
        <v>40</v>
      </c>
      <c r="T101" s="31"/>
    </row>
    <row r="102" spans="1:21" s="27" customFormat="1">
      <c r="A102" s="98" t="s">
        <v>132</v>
      </c>
      <c r="B102" s="8" t="s">
        <v>227</v>
      </c>
      <c r="C102" s="9">
        <v>1</v>
      </c>
      <c r="D102" s="8" t="s">
        <v>40</v>
      </c>
      <c r="E102" s="14" t="s">
        <v>14</v>
      </c>
      <c r="F102" s="24" t="s">
        <v>77</v>
      </c>
      <c r="G102" s="11" t="s">
        <v>207</v>
      </c>
      <c r="H102" s="9"/>
      <c r="I102" s="9">
        <v>11</v>
      </c>
      <c r="J102" s="9">
        <v>15</v>
      </c>
      <c r="K102" s="9">
        <f t="shared" si="23"/>
        <v>5</v>
      </c>
      <c r="L102" s="9"/>
      <c r="M102" s="9">
        <v>60</v>
      </c>
      <c r="N102" s="12"/>
      <c r="O102" s="13">
        <f t="shared" ref="O102:O107" si="27">M102/6</f>
        <v>10</v>
      </c>
      <c r="P102" s="14"/>
      <c r="Q102" s="15">
        <f t="shared" si="24"/>
        <v>0</v>
      </c>
      <c r="R102" s="16">
        <f t="shared" si="25"/>
        <v>40</v>
      </c>
      <c r="S102" s="15">
        <f t="shared" si="26"/>
        <v>40</v>
      </c>
      <c r="U102" s="85"/>
    </row>
    <row r="103" spans="1:21" s="27" customFormat="1">
      <c r="A103" s="98" t="s">
        <v>132</v>
      </c>
      <c r="B103" s="8" t="s">
        <v>228</v>
      </c>
      <c r="C103" s="9">
        <v>1</v>
      </c>
      <c r="D103" s="8" t="s">
        <v>40</v>
      </c>
      <c r="E103" s="14" t="s">
        <v>14</v>
      </c>
      <c r="F103" s="24" t="s">
        <v>77</v>
      </c>
      <c r="G103" s="11" t="s">
        <v>216</v>
      </c>
      <c r="H103" s="9"/>
      <c r="I103" s="9">
        <v>11</v>
      </c>
      <c r="J103" s="9">
        <v>15</v>
      </c>
      <c r="K103" s="9">
        <f t="shared" si="23"/>
        <v>5</v>
      </c>
      <c r="L103" s="9"/>
      <c r="M103" s="9">
        <v>60</v>
      </c>
      <c r="N103" s="12"/>
      <c r="O103" s="13">
        <f t="shared" si="27"/>
        <v>10</v>
      </c>
      <c r="P103" s="14"/>
      <c r="Q103" s="15">
        <f t="shared" si="24"/>
        <v>0</v>
      </c>
      <c r="R103" s="16">
        <f t="shared" si="25"/>
        <v>40</v>
      </c>
      <c r="S103" s="15">
        <f t="shared" si="26"/>
        <v>40</v>
      </c>
      <c r="U103" s="85"/>
    </row>
    <row r="104" spans="1:21" s="27" customFormat="1">
      <c r="A104" s="98" t="s">
        <v>132</v>
      </c>
      <c r="B104" s="8" t="s">
        <v>229</v>
      </c>
      <c r="C104" s="9">
        <v>1</v>
      </c>
      <c r="D104" s="8" t="s">
        <v>40</v>
      </c>
      <c r="E104" s="14" t="s">
        <v>14</v>
      </c>
      <c r="F104" s="24" t="s">
        <v>80</v>
      </c>
      <c r="G104" s="11" t="s">
        <v>95</v>
      </c>
      <c r="H104" s="9"/>
      <c r="I104" s="9">
        <v>1</v>
      </c>
      <c r="J104" s="9">
        <v>5</v>
      </c>
      <c r="K104" s="9">
        <f t="shared" si="23"/>
        <v>5</v>
      </c>
      <c r="L104" s="9"/>
      <c r="M104" s="9">
        <v>60</v>
      </c>
      <c r="N104" s="12"/>
      <c r="O104" s="13">
        <f t="shared" si="27"/>
        <v>10</v>
      </c>
      <c r="P104" s="14"/>
      <c r="Q104" s="15">
        <f t="shared" si="24"/>
        <v>0</v>
      </c>
      <c r="R104" s="16">
        <f t="shared" si="25"/>
        <v>40</v>
      </c>
      <c r="S104" s="15">
        <f t="shared" si="26"/>
        <v>40</v>
      </c>
      <c r="U104" s="85"/>
    </row>
    <row r="105" spans="1:21" s="27" customFormat="1">
      <c r="A105" s="98" t="s">
        <v>132</v>
      </c>
      <c r="B105" s="8" t="s">
        <v>230</v>
      </c>
      <c r="C105" s="9">
        <v>1</v>
      </c>
      <c r="D105" s="8" t="s">
        <v>40</v>
      </c>
      <c r="E105" s="14" t="s">
        <v>14</v>
      </c>
      <c r="F105" s="24" t="s">
        <v>80</v>
      </c>
      <c r="G105" s="11" t="s">
        <v>211</v>
      </c>
      <c r="H105" s="9"/>
      <c r="I105" s="9">
        <v>1</v>
      </c>
      <c r="J105" s="9">
        <v>5</v>
      </c>
      <c r="K105" s="9">
        <f t="shared" si="23"/>
        <v>5</v>
      </c>
      <c r="L105" s="9"/>
      <c r="M105" s="9">
        <v>60</v>
      </c>
      <c r="N105" s="12"/>
      <c r="O105" s="13">
        <f t="shared" si="27"/>
        <v>10</v>
      </c>
      <c r="P105" s="14"/>
      <c r="Q105" s="15">
        <f t="shared" si="24"/>
        <v>0</v>
      </c>
      <c r="R105" s="16">
        <f t="shared" si="25"/>
        <v>40</v>
      </c>
      <c r="S105" s="15">
        <f t="shared" si="26"/>
        <v>40</v>
      </c>
      <c r="U105" s="85"/>
    </row>
    <row r="106" spans="1:21" s="27" customFormat="1">
      <c r="A106" s="98" t="s">
        <v>132</v>
      </c>
      <c r="B106" s="8" t="s">
        <v>241</v>
      </c>
      <c r="C106" s="9">
        <v>1</v>
      </c>
      <c r="D106" s="8" t="s">
        <v>38</v>
      </c>
      <c r="E106" s="14" t="s">
        <v>14</v>
      </c>
      <c r="F106" s="24" t="s">
        <v>77</v>
      </c>
      <c r="G106" s="11" t="s">
        <v>95</v>
      </c>
      <c r="H106" s="9"/>
      <c r="I106" s="9">
        <v>1</v>
      </c>
      <c r="J106" s="9">
        <v>6</v>
      </c>
      <c r="K106" s="9">
        <f t="shared" si="23"/>
        <v>6</v>
      </c>
      <c r="L106" s="9"/>
      <c r="M106" s="9">
        <v>60</v>
      </c>
      <c r="N106" s="12"/>
      <c r="O106" s="13">
        <f t="shared" si="27"/>
        <v>10</v>
      </c>
      <c r="P106" s="14"/>
      <c r="Q106" s="15">
        <f t="shared" si="24"/>
        <v>0</v>
      </c>
      <c r="R106" s="16">
        <f t="shared" si="25"/>
        <v>40</v>
      </c>
      <c r="S106" s="15">
        <f t="shared" si="26"/>
        <v>40</v>
      </c>
      <c r="U106" s="85"/>
    </row>
    <row r="107" spans="1:21" s="27" customFormat="1">
      <c r="A107" s="98" t="s">
        <v>132</v>
      </c>
      <c r="B107" s="8" t="s">
        <v>242</v>
      </c>
      <c r="C107" s="9">
        <v>1</v>
      </c>
      <c r="D107" s="8" t="s">
        <v>38</v>
      </c>
      <c r="E107" s="14" t="s">
        <v>204</v>
      </c>
      <c r="F107" s="24" t="s">
        <v>77</v>
      </c>
      <c r="G107" s="11" t="s">
        <v>211</v>
      </c>
      <c r="H107" s="9"/>
      <c r="I107" s="9">
        <v>1</v>
      </c>
      <c r="J107" s="9">
        <v>6</v>
      </c>
      <c r="K107" s="9">
        <f t="shared" si="23"/>
        <v>6</v>
      </c>
      <c r="L107" s="9"/>
      <c r="M107" s="9">
        <v>60</v>
      </c>
      <c r="N107" s="12"/>
      <c r="O107" s="13">
        <f t="shared" si="27"/>
        <v>10</v>
      </c>
      <c r="P107" s="14"/>
      <c r="Q107" s="15">
        <f t="shared" si="24"/>
        <v>0</v>
      </c>
      <c r="R107" s="16">
        <f t="shared" si="25"/>
        <v>40</v>
      </c>
      <c r="S107" s="15">
        <f t="shared" si="26"/>
        <v>40</v>
      </c>
      <c r="U107" s="85"/>
    </row>
    <row r="108" spans="1:21" s="27" customFormat="1">
      <c r="A108" s="7" t="s">
        <v>133</v>
      </c>
      <c r="B108" s="8" t="s">
        <v>196</v>
      </c>
      <c r="C108" s="9">
        <v>1</v>
      </c>
      <c r="D108" s="8" t="s">
        <v>29</v>
      </c>
      <c r="E108" s="14" t="s">
        <v>195</v>
      </c>
      <c r="F108" s="11" t="s">
        <v>198</v>
      </c>
      <c r="G108" s="129" t="s">
        <v>95</v>
      </c>
      <c r="H108" s="9">
        <v>1</v>
      </c>
      <c r="I108" s="9">
        <v>6</v>
      </c>
      <c r="J108" s="9">
        <v>19</v>
      </c>
      <c r="K108" s="9">
        <f t="shared" si="23"/>
        <v>14</v>
      </c>
      <c r="L108" s="9"/>
      <c r="M108" s="9">
        <v>60</v>
      </c>
      <c r="N108" s="12">
        <f>L108/K108</f>
        <v>0</v>
      </c>
      <c r="O108" s="13">
        <f>M108/5</f>
        <v>12</v>
      </c>
      <c r="P108" s="14"/>
      <c r="Q108" s="15">
        <f t="shared" si="24"/>
        <v>0</v>
      </c>
      <c r="R108" s="16">
        <f t="shared" si="25"/>
        <v>40</v>
      </c>
      <c r="S108" s="15">
        <f t="shared" si="26"/>
        <v>40</v>
      </c>
    </row>
    <row r="109" spans="1:21" s="27" customFormat="1">
      <c r="A109" s="7" t="s">
        <v>133</v>
      </c>
      <c r="B109" s="8" t="s">
        <v>197</v>
      </c>
      <c r="C109" s="9">
        <v>1</v>
      </c>
      <c r="D109" s="8" t="s">
        <v>29</v>
      </c>
      <c r="E109" s="14" t="s">
        <v>195</v>
      </c>
      <c r="F109" s="11" t="s">
        <v>198</v>
      </c>
      <c r="G109" s="11" t="s">
        <v>211</v>
      </c>
      <c r="H109" s="9">
        <v>1</v>
      </c>
      <c r="I109" s="9">
        <v>6</v>
      </c>
      <c r="J109" s="9">
        <v>19</v>
      </c>
      <c r="K109" s="9">
        <f t="shared" si="23"/>
        <v>14</v>
      </c>
      <c r="L109" s="9"/>
      <c r="M109" s="9">
        <v>60</v>
      </c>
      <c r="N109" s="12">
        <f>L109/K109</f>
        <v>0</v>
      </c>
      <c r="O109" s="13">
        <f>M109/5</f>
        <v>12</v>
      </c>
      <c r="P109" s="14"/>
      <c r="Q109" s="15">
        <f t="shared" si="24"/>
        <v>0</v>
      </c>
      <c r="R109" s="16">
        <f t="shared" si="25"/>
        <v>40</v>
      </c>
      <c r="S109" s="15">
        <f t="shared" si="26"/>
        <v>40</v>
      </c>
    </row>
    <row r="110" spans="1:21" s="27" customFormat="1">
      <c r="A110" s="7" t="s">
        <v>133</v>
      </c>
      <c r="B110" s="8" t="s">
        <v>199</v>
      </c>
      <c r="C110" s="9">
        <v>1</v>
      </c>
      <c r="D110" s="8" t="s">
        <v>29</v>
      </c>
      <c r="E110" s="14" t="s">
        <v>195</v>
      </c>
      <c r="F110" s="11" t="s">
        <v>198</v>
      </c>
      <c r="G110" s="129" t="s">
        <v>95</v>
      </c>
      <c r="H110" s="9">
        <v>7</v>
      </c>
      <c r="I110" s="9">
        <v>12</v>
      </c>
      <c r="J110" s="9">
        <v>19</v>
      </c>
      <c r="K110" s="9">
        <f t="shared" si="23"/>
        <v>8</v>
      </c>
      <c r="L110" s="9"/>
      <c r="M110" s="9">
        <v>60</v>
      </c>
      <c r="N110" s="12">
        <f>L110/K110</f>
        <v>0</v>
      </c>
      <c r="O110" s="13">
        <f>M110/5</f>
        <v>12</v>
      </c>
      <c r="P110" s="14"/>
      <c r="Q110" s="15">
        <f t="shared" si="24"/>
        <v>0</v>
      </c>
      <c r="R110" s="16">
        <f t="shared" si="25"/>
        <v>40</v>
      </c>
      <c r="S110" s="15">
        <f t="shared" si="26"/>
        <v>40</v>
      </c>
    </row>
    <row r="111" spans="1:21" s="27" customFormat="1">
      <c r="A111" s="7" t="s">
        <v>133</v>
      </c>
      <c r="B111" s="8" t="s">
        <v>200</v>
      </c>
      <c r="C111" s="9">
        <v>1</v>
      </c>
      <c r="D111" s="8" t="s">
        <v>29</v>
      </c>
      <c r="E111" s="14" t="s">
        <v>195</v>
      </c>
      <c r="F111" s="11" t="s">
        <v>198</v>
      </c>
      <c r="G111" s="11" t="s">
        <v>211</v>
      </c>
      <c r="H111" s="9">
        <v>7</v>
      </c>
      <c r="I111" s="9">
        <v>12</v>
      </c>
      <c r="J111" s="9">
        <v>19</v>
      </c>
      <c r="K111" s="9">
        <f t="shared" si="23"/>
        <v>8</v>
      </c>
      <c r="L111" s="9"/>
      <c r="M111" s="9">
        <v>60</v>
      </c>
      <c r="N111" s="12">
        <f>L111/K111</f>
        <v>0</v>
      </c>
      <c r="O111" s="13">
        <f>M111/5</f>
        <v>12</v>
      </c>
      <c r="P111" s="14"/>
      <c r="Q111" s="15">
        <f t="shared" si="24"/>
        <v>0</v>
      </c>
      <c r="R111" s="16">
        <f t="shared" si="25"/>
        <v>40</v>
      </c>
      <c r="S111" s="15">
        <f t="shared" si="26"/>
        <v>40</v>
      </c>
    </row>
    <row r="112" spans="1:21" s="27" customFormat="1">
      <c r="A112" s="98" t="s">
        <v>133</v>
      </c>
      <c r="B112" s="8" t="s">
        <v>246</v>
      </c>
      <c r="C112" s="9">
        <v>1</v>
      </c>
      <c r="D112" s="8" t="s">
        <v>10</v>
      </c>
      <c r="E112" s="14" t="s">
        <v>35</v>
      </c>
      <c r="F112" s="24" t="s">
        <v>77</v>
      </c>
      <c r="G112" s="11" t="s">
        <v>95</v>
      </c>
      <c r="H112" s="9"/>
      <c r="I112" s="9">
        <v>1</v>
      </c>
      <c r="J112" s="9">
        <v>6</v>
      </c>
      <c r="K112" s="9">
        <f t="shared" si="23"/>
        <v>6</v>
      </c>
      <c r="L112" s="9"/>
      <c r="M112" s="9">
        <v>60</v>
      </c>
      <c r="N112" s="12"/>
      <c r="O112" s="13">
        <f t="shared" ref="O112:O117" si="28">M112/6</f>
        <v>10</v>
      </c>
      <c r="P112" s="14"/>
      <c r="Q112" s="15">
        <f t="shared" si="24"/>
        <v>0</v>
      </c>
      <c r="R112" s="16">
        <f t="shared" si="25"/>
        <v>40</v>
      </c>
      <c r="S112" s="15">
        <f t="shared" si="26"/>
        <v>40</v>
      </c>
      <c r="U112" s="85"/>
    </row>
    <row r="113" spans="1:21" s="27" customFormat="1">
      <c r="A113" s="98" t="s">
        <v>133</v>
      </c>
      <c r="B113" s="8" t="s">
        <v>247</v>
      </c>
      <c r="C113" s="9">
        <v>1</v>
      </c>
      <c r="D113" s="8" t="s">
        <v>10</v>
      </c>
      <c r="E113" s="14" t="s">
        <v>35</v>
      </c>
      <c r="F113" s="24" t="s">
        <v>77</v>
      </c>
      <c r="G113" s="11" t="s">
        <v>211</v>
      </c>
      <c r="H113" s="9"/>
      <c r="I113" s="9">
        <v>1</v>
      </c>
      <c r="J113" s="9">
        <v>6</v>
      </c>
      <c r="K113" s="9">
        <f t="shared" si="23"/>
        <v>6</v>
      </c>
      <c r="L113" s="9"/>
      <c r="M113" s="9">
        <v>60</v>
      </c>
      <c r="N113" s="12"/>
      <c r="O113" s="13">
        <f t="shared" si="28"/>
        <v>10</v>
      </c>
      <c r="P113" s="14"/>
      <c r="Q113" s="15">
        <f t="shared" si="24"/>
        <v>0</v>
      </c>
      <c r="R113" s="16">
        <f t="shared" si="25"/>
        <v>40</v>
      </c>
      <c r="S113" s="15">
        <f t="shared" si="26"/>
        <v>40</v>
      </c>
      <c r="U113" s="85"/>
    </row>
    <row r="114" spans="1:21" s="27" customFormat="1">
      <c r="A114" s="98" t="s">
        <v>133</v>
      </c>
      <c r="B114" s="8" t="s">
        <v>248</v>
      </c>
      <c r="C114" s="9">
        <v>1</v>
      </c>
      <c r="D114" s="8" t="s">
        <v>10</v>
      </c>
      <c r="E114" s="14" t="s">
        <v>35</v>
      </c>
      <c r="F114" s="24" t="s">
        <v>77</v>
      </c>
      <c r="G114" s="11" t="s">
        <v>95</v>
      </c>
      <c r="H114" s="9"/>
      <c r="I114" s="9">
        <v>7</v>
      </c>
      <c r="J114" s="9">
        <v>12</v>
      </c>
      <c r="K114" s="9">
        <f t="shared" si="23"/>
        <v>6</v>
      </c>
      <c r="L114" s="9"/>
      <c r="M114" s="9">
        <v>60</v>
      </c>
      <c r="N114" s="12"/>
      <c r="O114" s="13">
        <f t="shared" si="28"/>
        <v>10</v>
      </c>
      <c r="P114" s="14"/>
      <c r="Q114" s="15">
        <f t="shared" si="24"/>
        <v>0</v>
      </c>
      <c r="R114" s="16">
        <f t="shared" si="25"/>
        <v>40</v>
      </c>
      <c r="S114" s="15">
        <f t="shared" si="26"/>
        <v>40</v>
      </c>
      <c r="U114" s="85"/>
    </row>
    <row r="115" spans="1:21" s="27" customFormat="1">
      <c r="A115" s="98" t="s">
        <v>133</v>
      </c>
      <c r="B115" s="8" t="s">
        <v>249</v>
      </c>
      <c r="C115" s="9">
        <v>1</v>
      </c>
      <c r="D115" s="8" t="s">
        <v>10</v>
      </c>
      <c r="E115" s="14" t="s">
        <v>35</v>
      </c>
      <c r="F115" s="24" t="s">
        <v>77</v>
      </c>
      <c r="G115" s="11" t="s">
        <v>211</v>
      </c>
      <c r="H115" s="9"/>
      <c r="I115" s="9">
        <v>7</v>
      </c>
      <c r="J115" s="9">
        <v>12</v>
      </c>
      <c r="K115" s="9">
        <f t="shared" si="23"/>
        <v>6</v>
      </c>
      <c r="L115" s="9"/>
      <c r="M115" s="9">
        <v>60</v>
      </c>
      <c r="N115" s="12"/>
      <c r="O115" s="13">
        <f t="shared" si="28"/>
        <v>10</v>
      </c>
      <c r="P115" s="14"/>
      <c r="Q115" s="15">
        <f t="shared" si="24"/>
        <v>0</v>
      </c>
      <c r="R115" s="16">
        <f t="shared" si="25"/>
        <v>40</v>
      </c>
      <c r="S115" s="15">
        <f t="shared" si="26"/>
        <v>40</v>
      </c>
      <c r="U115" s="85"/>
    </row>
    <row r="116" spans="1:21" s="27" customFormat="1">
      <c r="A116" s="98" t="s">
        <v>133</v>
      </c>
      <c r="B116" s="8" t="s">
        <v>250</v>
      </c>
      <c r="C116" s="9">
        <v>1</v>
      </c>
      <c r="D116" s="8" t="s">
        <v>10</v>
      </c>
      <c r="E116" s="14" t="s">
        <v>35</v>
      </c>
      <c r="F116" s="24" t="s">
        <v>80</v>
      </c>
      <c r="G116" s="11" t="s">
        <v>95</v>
      </c>
      <c r="H116" s="9"/>
      <c r="I116" s="9">
        <v>1</v>
      </c>
      <c r="J116" s="9">
        <v>6</v>
      </c>
      <c r="K116" s="9">
        <f t="shared" si="23"/>
        <v>6</v>
      </c>
      <c r="L116" s="9"/>
      <c r="M116" s="9">
        <v>60</v>
      </c>
      <c r="N116" s="12"/>
      <c r="O116" s="13">
        <f t="shared" si="28"/>
        <v>10</v>
      </c>
      <c r="P116" s="14"/>
      <c r="Q116" s="15">
        <f t="shared" si="24"/>
        <v>0</v>
      </c>
      <c r="R116" s="16">
        <f t="shared" si="25"/>
        <v>40</v>
      </c>
      <c r="S116" s="15">
        <f t="shared" si="26"/>
        <v>40</v>
      </c>
      <c r="U116" s="85"/>
    </row>
    <row r="117" spans="1:21" s="27" customFormat="1">
      <c r="A117" s="98" t="s">
        <v>133</v>
      </c>
      <c r="B117" s="8" t="s">
        <v>251</v>
      </c>
      <c r="C117" s="9">
        <v>1</v>
      </c>
      <c r="D117" s="8" t="s">
        <v>10</v>
      </c>
      <c r="E117" s="14" t="s">
        <v>35</v>
      </c>
      <c r="F117" s="24" t="s">
        <v>80</v>
      </c>
      <c r="G117" s="11" t="s">
        <v>211</v>
      </c>
      <c r="H117" s="9"/>
      <c r="I117" s="9">
        <v>1</v>
      </c>
      <c r="J117" s="9">
        <v>6</v>
      </c>
      <c r="K117" s="9">
        <f t="shared" si="23"/>
        <v>6</v>
      </c>
      <c r="L117" s="9"/>
      <c r="M117" s="9">
        <v>60</v>
      </c>
      <c r="N117" s="12"/>
      <c r="O117" s="13">
        <f t="shared" si="28"/>
        <v>10</v>
      </c>
      <c r="P117" s="14"/>
      <c r="Q117" s="15">
        <f t="shared" si="24"/>
        <v>0</v>
      </c>
      <c r="R117" s="16">
        <f t="shared" si="25"/>
        <v>40</v>
      </c>
      <c r="S117" s="15">
        <f t="shared" si="26"/>
        <v>40</v>
      </c>
      <c r="U117" s="85"/>
    </row>
    <row r="118" spans="1:21" s="27" customFormat="1">
      <c r="A118" s="30"/>
      <c r="B118" s="8" t="s">
        <v>192</v>
      </c>
      <c r="C118" s="9">
        <v>1</v>
      </c>
      <c r="D118" s="8" t="s">
        <v>13</v>
      </c>
      <c r="E118" s="36" t="s">
        <v>97</v>
      </c>
      <c r="F118" s="11">
        <v>2</v>
      </c>
      <c r="G118" s="11" t="s">
        <v>205</v>
      </c>
      <c r="H118" s="9"/>
      <c r="I118" s="9">
        <v>1</v>
      </c>
      <c r="J118" s="9">
        <v>10</v>
      </c>
      <c r="K118" s="9">
        <f t="shared" si="23"/>
        <v>10</v>
      </c>
      <c r="L118" s="9">
        <v>30</v>
      </c>
      <c r="M118" s="9"/>
      <c r="N118" s="12">
        <f t="shared" ref="N118:N144" si="29">L118/K118</f>
        <v>3</v>
      </c>
      <c r="O118" s="13">
        <f>M118/5</f>
        <v>0</v>
      </c>
      <c r="P118" s="14"/>
      <c r="Q118" s="15">
        <f t="shared" si="24"/>
        <v>30</v>
      </c>
      <c r="R118" s="16">
        <f t="shared" si="25"/>
        <v>0</v>
      </c>
      <c r="S118" s="15">
        <f t="shared" si="26"/>
        <v>30</v>
      </c>
    </row>
    <row r="119" spans="1:21" s="27" customFormat="1">
      <c r="A119" s="30"/>
      <c r="B119" s="8" t="s">
        <v>193</v>
      </c>
      <c r="C119" s="9">
        <v>1</v>
      </c>
      <c r="D119" s="10" t="s">
        <v>13</v>
      </c>
      <c r="E119" s="10" t="s">
        <v>194</v>
      </c>
      <c r="F119" s="11"/>
      <c r="G119" s="11"/>
      <c r="H119" s="9"/>
      <c r="I119" s="9">
        <v>1</v>
      </c>
      <c r="J119" s="9">
        <v>15</v>
      </c>
      <c r="K119" s="9">
        <f t="shared" si="23"/>
        <v>15</v>
      </c>
      <c r="L119" s="9">
        <v>45</v>
      </c>
      <c r="M119" s="9"/>
      <c r="N119" s="12">
        <f t="shared" si="29"/>
        <v>3</v>
      </c>
      <c r="O119" s="13">
        <f>M119/5</f>
        <v>0</v>
      </c>
      <c r="P119" s="14"/>
      <c r="Q119" s="15">
        <f t="shared" si="24"/>
        <v>45</v>
      </c>
      <c r="R119" s="16">
        <f t="shared" si="25"/>
        <v>0</v>
      </c>
      <c r="S119" s="15">
        <f t="shared" si="26"/>
        <v>45</v>
      </c>
    </row>
    <row r="120" spans="1:21" s="27" customFormat="1">
      <c r="A120" s="7"/>
      <c r="B120" s="8" t="s">
        <v>210</v>
      </c>
      <c r="C120" s="9">
        <v>1</v>
      </c>
      <c r="D120" s="8" t="s">
        <v>141</v>
      </c>
      <c r="E120" s="14" t="s">
        <v>114</v>
      </c>
      <c r="F120" s="24">
        <v>4</v>
      </c>
      <c r="G120" s="11" t="s">
        <v>75</v>
      </c>
      <c r="H120" s="9"/>
      <c r="I120" s="9">
        <v>1</v>
      </c>
      <c r="J120" s="9">
        <v>10</v>
      </c>
      <c r="K120" s="9">
        <f t="shared" si="23"/>
        <v>10</v>
      </c>
      <c r="L120" s="9">
        <v>30</v>
      </c>
      <c r="M120" s="9"/>
      <c r="N120" s="12">
        <f t="shared" si="29"/>
        <v>3</v>
      </c>
      <c r="O120" s="13">
        <f t="shared" ref="O120:O129" si="30">M120/6</f>
        <v>0</v>
      </c>
      <c r="P120" s="14"/>
      <c r="Q120" s="15">
        <f t="shared" si="24"/>
        <v>30</v>
      </c>
      <c r="R120" s="16">
        <f t="shared" si="25"/>
        <v>0</v>
      </c>
      <c r="S120" s="15">
        <f t="shared" si="26"/>
        <v>30</v>
      </c>
    </row>
    <row r="121" spans="1:21" s="27" customFormat="1">
      <c r="A121" s="7"/>
      <c r="B121" s="8" t="s">
        <v>209</v>
      </c>
      <c r="C121" s="9">
        <v>1</v>
      </c>
      <c r="D121" s="8" t="s">
        <v>141</v>
      </c>
      <c r="E121" s="14" t="s">
        <v>93</v>
      </c>
      <c r="F121" s="24">
        <v>4</v>
      </c>
      <c r="G121" s="11" t="s">
        <v>139</v>
      </c>
      <c r="H121" s="9"/>
      <c r="I121" s="9">
        <v>1</v>
      </c>
      <c r="J121" s="9">
        <v>10</v>
      </c>
      <c r="K121" s="9">
        <f t="shared" si="23"/>
        <v>10</v>
      </c>
      <c r="L121" s="9">
        <v>30</v>
      </c>
      <c r="M121" s="9"/>
      <c r="N121" s="12">
        <f t="shared" si="29"/>
        <v>3</v>
      </c>
      <c r="O121" s="13">
        <f t="shared" si="30"/>
        <v>0</v>
      </c>
      <c r="P121" s="14"/>
      <c r="Q121" s="15">
        <f t="shared" si="24"/>
        <v>30</v>
      </c>
      <c r="R121" s="16">
        <f t="shared" si="25"/>
        <v>0</v>
      </c>
      <c r="S121" s="15">
        <f t="shared" si="26"/>
        <v>30</v>
      </c>
    </row>
    <row r="122" spans="1:21" s="27" customFormat="1">
      <c r="A122" s="7"/>
      <c r="B122" s="8" t="s">
        <v>175</v>
      </c>
      <c r="C122" s="9">
        <v>1</v>
      </c>
      <c r="D122" s="8" t="s">
        <v>141</v>
      </c>
      <c r="E122" s="14" t="s">
        <v>114</v>
      </c>
      <c r="F122" s="24">
        <v>6</v>
      </c>
      <c r="G122" s="11" t="s">
        <v>75</v>
      </c>
      <c r="H122" s="9"/>
      <c r="I122" s="9">
        <v>1</v>
      </c>
      <c r="J122" s="9">
        <v>10</v>
      </c>
      <c r="K122" s="9">
        <f t="shared" si="23"/>
        <v>10</v>
      </c>
      <c r="L122" s="9">
        <v>30</v>
      </c>
      <c r="M122" s="9"/>
      <c r="N122" s="12">
        <f t="shared" si="29"/>
        <v>3</v>
      </c>
      <c r="O122" s="13">
        <f t="shared" si="30"/>
        <v>0</v>
      </c>
      <c r="P122" s="14"/>
      <c r="Q122" s="15">
        <f t="shared" si="24"/>
        <v>30</v>
      </c>
      <c r="R122" s="16">
        <f t="shared" si="25"/>
        <v>0</v>
      </c>
      <c r="S122" s="15">
        <f t="shared" si="26"/>
        <v>30</v>
      </c>
    </row>
    <row r="123" spans="1:21" s="27" customFormat="1">
      <c r="A123" s="7"/>
      <c r="B123" s="8" t="s">
        <v>174</v>
      </c>
      <c r="C123" s="9">
        <v>1</v>
      </c>
      <c r="D123" s="8" t="s">
        <v>141</v>
      </c>
      <c r="E123" s="14" t="s">
        <v>114</v>
      </c>
      <c r="F123" s="24">
        <v>6</v>
      </c>
      <c r="G123" s="11" t="s">
        <v>83</v>
      </c>
      <c r="H123" s="9"/>
      <c r="I123" s="9">
        <v>1</v>
      </c>
      <c r="J123" s="9">
        <v>10</v>
      </c>
      <c r="K123" s="9">
        <f t="shared" si="23"/>
        <v>10</v>
      </c>
      <c r="L123" s="9">
        <v>30</v>
      </c>
      <c r="M123" s="9"/>
      <c r="N123" s="12">
        <f t="shared" si="29"/>
        <v>3</v>
      </c>
      <c r="O123" s="13">
        <f t="shared" si="30"/>
        <v>0</v>
      </c>
      <c r="P123" s="14"/>
      <c r="Q123" s="15">
        <f t="shared" si="24"/>
        <v>30</v>
      </c>
      <c r="R123" s="16">
        <f t="shared" si="25"/>
        <v>0</v>
      </c>
      <c r="S123" s="15">
        <f t="shared" si="26"/>
        <v>30</v>
      </c>
    </row>
    <row r="124" spans="1:21" s="27" customFormat="1">
      <c r="A124" s="7"/>
      <c r="B124" s="8" t="s">
        <v>184</v>
      </c>
      <c r="C124" s="9">
        <v>1</v>
      </c>
      <c r="D124" s="8" t="s">
        <v>49</v>
      </c>
      <c r="E124" s="14" t="s">
        <v>97</v>
      </c>
      <c r="F124" s="24">
        <v>5</v>
      </c>
      <c r="G124" s="11" t="s">
        <v>139</v>
      </c>
      <c r="H124" s="9"/>
      <c r="I124" s="9">
        <v>1</v>
      </c>
      <c r="J124" s="9">
        <v>10</v>
      </c>
      <c r="K124" s="9">
        <f t="shared" si="23"/>
        <v>10</v>
      </c>
      <c r="L124" s="9">
        <v>30</v>
      </c>
      <c r="M124" s="9"/>
      <c r="N124" s="12">
        <f t="shared" si="29"/>
        <v>3</v>
      </c>
      <c r="O124" s="13">
        <f t="shared" si="30"/>
        <v>0</v>
      </c>
      <c r="P124" s="14"/>
      <c r="Q124" s="15">
        <f t="shared" si="24"/>
        <v>30</v>
      </c>
      <c r="R124" s="16">
        <f t="shared" si="25"/>
        <v>0</v>
      </c>
      <c r="S124" s="15">
        <f t="shared" si="26"/>
        <v>30</v>
      </c>
    </row>
    <row r="125" spans="1:21" s="27" customFormat="1">
      <c r="A125" s="7"/>
      <c r="B125" s="8" t="s">
        <v>174</v>
      </c>
      <c r="C125" s="9">
        <v>1</v>
      </c>
      <c r="D125" s="8" t="s">
        <v>49</v>
      </c>
      <c r="E125" s="14" t="s">
        <v>97</v>
      </c>
      <c r="F125" s="24">
        <v>6</v>
      </c>
      <c r="G125" s="11" t="s">
        <v>75</v>
      </c>
      <c r="H125" s="9"/>
      <c r="I125" s="9">
        <v>1</v>
      </c>
      <c r="J125" s="9">
        <v>10</v>
      </c>
      <c r="K125" s="9">
        <f t="shared" si="23"/>
        <v>10</v>
      </c>
      <c r="L125" s="9">
        <v>30</v>
      </c>
      <c r="M125" s="9"/>
      <c r="N125" s="12">
        <f t="shared" si="29"/>
        <v>3</v>
      </c>
      <c r="O125" s="13">
        <f t="shared" si="30"/>
        <v>0</v>
      </c>
      <c r="P125" s="14"/>
      <c r="Q125" s="15">
        <f t="shared" si="24"/>
        <v>30</v>
      </c>
      <c r="R125" s="16">
        <f t="shared" si="25"/>
        <v>0</v>
      </c>
      <c r="S125" s="15">
        <f t="shared" si="26"/>
        <v>30</v>
      </c>
    </row>
    <row r="126" spans="1:21" s="27" customFormat="1">
      <c r="A126" s="7"/>
      <c r="B126" s="8" t="s">
        <v>175</v>
      </c>
      <c r="C126" s="9">
        <v>1</v>
      </c>
      <c r="D126" s="8" t="s">
        <v>49</v>
      </c>
      <c r="E126" s="14" t="s">
        <v>97</v>
      </c>
      <c r="F126" s="24">
        <v>6</v>
      </c>
      <c r="G126" s="11" t="s">
        <v>83</v>
      </c>
      <c r="H126" s="9"/>
      <c r="I126" s="9">
        <v>1</v>
      </c>
      <c r="J126" s="9">
        <v>10</v>
      </c>
      <c r="K126" s="9">
        <f t="shared" si="23"/>
        <v>10</v>
      </c>
      <c r="L126" s="9">
        <v>30</v>
      </c>
      <c r="M126" s="9"/>
      <c r="N126" s="12">
        <f t="shared" si="29"/>
        <v>3</v>
      </c>
      <c r="O126" s="13">
        <f t="shared" si="30"/>
        <v>0</v>
      </c>
      <c r="P126" s="14"/>
      <c r="Q126" s="15">
        <f t="shared" si="24"/>
        <v>30</v>
      </c>
      <c r="R126" s="16">
        <f t="shared" si="25"/>
        <v>0</v>
      </c>
      <c r="S126" s="15">
        <f t="shared" si="26"/>
        <v>30</v>
      </c>
    </row>
    <row r="127" spans="1:21" s="27" customFormat="1">
      <c r="A127" s="7"/>
      <c r="B127" s="8" t="s">
        <v>182</v>
      </c>
      <c r="C127" s="9">
        <v>1</v>
      </c>
      <c r="D127" s="8" t="s">
        <v>49</v>
      </c>
      <c r="E127" s="14" t="s">
        <v>97</v>
      </c>
      <c r="F127" s="24">
        <v>7</v>
      </c>
      <c r="G127" s="11" t="s">
        <v>75</v>
      </c>
      <c r="H127" s="9"/>
      <c r="I127" s="9">
        <v>1</v>
      </c>
      <c r="J127" s="9">
        <v>10</v>
      </c>
      <c r="K127" s="9">
        <f t="shared" si="23"/>
        <v>10</v>
      </c>
      <c r="L127" s="9">
        <v>30</v>
      </c>
      <c r="M127" s="9"/>
      <c r="N127" s="12">
        <f t="shared" si="29"/>
        <v>3</v>
      </c>
      <c r="O127" s="13">
        <f t="shared" si="30"/>
        <v>0</v>
      </c>
      <c r="P127" s="14"/>
      <c r="Q127" s="15">
        <f t="shared" si="24"/>
        <v>30</v>
      </c>
      <c r="R127" s="16">
        <f t="shared" si="25"/>
        <v>0</v>
      </c>
      <c r="S127" s="15">
        <f t="shared" si="26"/>
        <v>30</v>
      </c>
    </row>
    <row r="128" spans="1:21" s="27" customFormat="1">
      <c r="A128" s="7"/>
      <c r="B128" s="8" t="s">
        <v>183</v>
      </c>
      <c r="C128" s="9">
        <v>1</v>
      </c>
      <c r="D128" s="8" t="s">
        <v>49</v>
      </c>
      <c r="E128" s="14" t="s">
        <v>97</v>
      </c>
      <c r="F128" s="24">
        <v>7</v>
      </c>
      <c r="G128" s="11" t="s">
        <v>83</v>
      </c>
      <c r="H128" s="9"/>
      <c r="I128" s="9">
        <v>1</v>
      </c>
      <c r="J128" s="9">
        <v>10</v>
      </c>
      <c r="K128" s="9">
        <f t="shared" si="23"/>
        <v>10</v>
      </c>
      <c r="L128" s="9">
        <v>30</v>
      </c>
      <c r="M128" s="9"/>
      <c r="N128" s="12">
        <f t="shared" si="29"/>
        <v>3</v>
      </c>
      <c r="O128" s="13">
        <f t="shared" si="30"/>
        <v>0</v>
      </c>
      <c r="P128" s="14"/>
      <c r="Q128" s="15">
        <f t="shared" si="24"/>
        <v>30</v>
      </c>
      <c r="R128" s="16">
        <f t="shared" si="25"/>
        <v>0</v>
      </c>
      <c r="S128" s="15">
        <f t="shared" si="26"/>
        <v>30</v>
      </c>
    </row>
    <row r="129" spans="1:20" s="27" customFormat="1">
      <c r="A129" s="7"/>
      <c r="B129" s="8" t="s">
        <v>185</v>
      </c>
      <c r="C129" s="9">
        <v>1</v>
      </c>
      <c r="D129" s="8" t="s">
        <v>49</v>
      </c>
      <c r="E129" s="14" t="s">
        <v>97</v>
      </c>
      <c r="F129" s="24">
        <v>7</v>
      </c>
      <c r="G129" s="11" t="s">
        <v>139</v>
      </c>
      <c r="H129" s="9"/>
      <c r="I129" s="9">
        <v>1</v>
      </c>
      <c r="J129" s="9">
        <v>10</v>
      </c>
      <c r="K129" s="9">
        <f t="shared" si="23"/>
        <v>10</v>
      </c>
      <c r="L129" s="9">
        <v>30</v>
      </c>
      <c r="M129" s="9"/>
      <c r="N129" s="12">
        <f t="shared" si="29"/>
        <v>3</v>
      </c>
      <c r="O129" s="13">
        <f t="shared" si="30"/>
        <v>0</v>
      </c>
      <c r="P129" s="14"/>
      <c r="Q129" s="15">
        <f t="shared" si="24"/>
        <v>30</v>
      </c>
      <c r="R129" s="16">
        <f t="shared" si="25"/>
        <v>0</v>
      </c>
      <c r="S129" s="15">
        <f t="shared" si="26"/>
        <v>30</v>
      </c>
    </row>
    <row r="130" spans="1:20" s="27" customFormat="1">
      <c r="A130" s="7"/>
      <c r="B130" s="8" t="s">
        <v>184</v>
      </c>
      <c r="C130" s="9">
        <v>1</v>
      </c>
      <c r="D130" s="8" t="s">
        <v>30</v>
      </c>
      <c r="E130" s="7" t="s">
        <v>112</v>
      </c>
      <c r="F130" s="11">
        <v>2</v>
      </c>
      <c r="G130" s="11" t="s">
        <v>139</v>
      </c>
      <c r="H130" s="9"/>
      <c r="I130" s="9">
        <v>1</v>
      </c>
      <c r="J130" s="9">
        <v>10</v>
      </c>
      <c r="K130" s="9">
        <f t="shared" ref="K130:K161" si="31">J130-I130+1</f>
        <v>10</v>
      </c>
      <c r="L130" s="9">
        <v>30</v>
      </c>
      <c r="M130" s="9"/>
      <c r="N130" s="12">
        <f t="shared" si="29"/>
        <v>3</v>
      </c>
      <c r="O130" s="13">
        <f>M130/5</f>
        <v>0</v>
      </c>
      <c r="P130" s="14"/>
      <c r="Q130" s="15">
        <f t="shared" ref="Q130:Q166" si="32">IF(K130=0,0,L130)</f>
        <v>30</v>
      </c>
      <c r="R130" s="16">
        <f t="shared" ref="R130:R166" si="33">IF(K130=0,0,M130/1.5)</f>
        <v>0</v>
      </c>
      <c r="S130" s="15">
        <f t="shared" ref="S130:S161" si="34">P130+Q130+R130</f>
        <v>30</v>
      </c>
    </row>
    <row r="131" spans="1:20" s="27" customFormat="1">
      <c r="A131" s="7"/>
      <c r="B131" s="8" t="s">
        <v>185</v>
      </c>
      <c r="C131" s="9">
        <v>1</v>
      </c>
      <c r="D131" s="8" t="s">
        <v>30</v>
      </c>
      <c r="E131" s="7" t="s">
        <v>112</v>
      </c>
      <c r="F131" s="11">
        <v>2</v>
      </c>
      <c r="G131" s="11" t="s">
        <v>140</v>
      </c>
      <c r="H131" s="9"/>
      <c r="I131" s="9">
        <v>1</v>
      </c>
      <c r="J131" s="9">
        <v>10</v>
      </c>
      <c r="K131" s="9">
        <f t="shared" si="31"/>
        <v>10</v>
      </c>
      <c r="L131" s="9">
        <v>30</v>
      </c>
      <c r="M131" s="9"/>
      <c r="N131" s="12">
        <f t="shared" si="29"/>
        <v>3</v>
      </c>
      <c r="O131" s="13">
        <f>M131/5</f>
        <v>0</v>
      </c>
      <c r="P131" s="14"/>
      <c r="Q131" s="15">
        <f t="shared" si="32"/>
        <v>30</v>
      </c>
      <c r="R131" s="16">
        <f t="shared" si="33"/>
        <v>0</v>
      </c>
      <c r="S131" s="15">
        <f t="shared" si="34"/>
        <v>30</v>
      </c>
    </row>
    <row r="132" spans="1:20" s="27" customFormat="1">
      <c r="A132" s="7"/>
      <c r="B132" s="8" t="s">
        <v>183</v>
      </c>
      <c r="C132" s="9">
        <v>1</v>
      </c>
      <c r="D132" s="8" t="s">
        <v>25</v>
      </c>
      <c r="E132" s="7" t="s">
        <v>112</v>
      </c>
      <c r="F132" s="11">
        <v>6</v>
      </c>
      <c r="G132" s="11" t="s">
        <v>75</v>
      </c>
      <c r="H132" s="9"/>
      <c r="I132" s="9">
        <v>1</v>
      </c>
      <c r="J132" s="9">
        <v>10</v>
      </c>
      <c r="K132" s="9">
        <f t="shared" si="31"/>
        <v>10</v>
      </c>
      <c r="L132" s="9">
        <v>30</v>
      </c>
      <c r="M132" s="9"/>
      <c r="N132" s="12">
        <f t="shared" si="29"/>
        <v>3</v>
      </c>
      <c r="O132" s="13">
        <f>M132/5</f>
        <v>0</v>
      </c>
      <c r="P132" s="14"/>
      <c r="Q132" s="15">
        <f t="shared" si="32"/>
        <v>30</v>
      </c>
      <c r="R132" s="16">
        <f t="shared" si="33"/>
        <v>0</v>
      </c>
      <c r="S132" s="15">
        <f t="shared" si="34"/>
        <v>30</v>
      </c>
    </row>
    <row r="133" spans="1:20" s="27" customFormat="1">
      <c r="A133" s="7"/>
      <c r="B133" s="8" t="s">
        <v>182</v>
      </c>
      <c r="C133" s="9">
        <v>1</v>
      </c>
      <c r="D133" s="8" t="s">
        <v>25</v>
      </c>
      <c r="E133" s="7" t="s">
        <v>112</v>
      </c>
      <c r="F133" s="11">
        <v>6</v>
      </c>
      <c r="G133" s="11" t="s">
        <v>83</v>
      </c>
      <c r="H133" s="9"/>
      <c r="I133" s="9">
        <v>1</v>
      </c>
      <c r="J133" s="9">
        <v>10</v>
      </c>
      <c r="K133" s="9">
        <f t="shared" si="31"/>
        <v>10</v>
      </c>
      <c r="L133" s="9">
        <v>30</v>
      </c>
      <c r="M133" s="9"/>
      <c r="N133" s="12">
        <f t="shared" si="29"/>
        <v>3</v>
      </c>
      <c r="O133" s="13">
        <f>M133/5</f>
        <v>0</v>
      </c>
      <c r="P133" s="14"/>
      <c r="Q133" s="15">
        <f t="shared" si="32"/>
        <v>30</v>
      </c>
      <c r="R133" s="16">
        <f t="shared" si="33"/>
        <v>0</v>
      </c>
      <c r="S133" s="15">
        <f t="shared" si="34"/>
        <v>30</v>
      </c>
    </row>
    <row r="134" spans="1:20" s="27" customFormat="1">
      <c r="A134" s="7"/>
      <c r="B134" s="8" t="s">
        <v>185</v>
      </c>
      <c r="C134" s="9">
        <v>1</v>
      </c>
      <c r="D134" s="8" t="s">
        <v>46</v>
      </c>
      <c r="E134" s="14" t="s">
        <v>23</v>
      </c>
      <c r="F134" s="11">
        <v>2</v>
      </c>
      <c r="G134" s="11" t="s">
        <v>139</v>
      </c>
      <c r="H134" s="9"/>
      <c r="I134" s="9">
        <v>1</v>
      </c>
      <c r="J134" s="9">
        <v>10</v>
      </c>
      <c r="K134" s="9">
        <f t="shared" si="31"/>
        <v>10</v>
      </c>
      <c r="L134" s="9">
        <v>30</v>
      </c>
      <c r="M134" s="9"/>
      <c r="N134" s="12">
        <f t="shared" si="29"/>
        <v>3</v>
      </c>
      <c r="O134" s="13">
        <f>M134/6</f>
        <v>0</v>
      </c>
      <c r="P134" s="14"/>
      <c r="Q134" s="15">
        <f t="shared" si="32"/>
        <v>30</v>
      </c>
      <c r="R134" s="16">
        <f t="shared" si="33"/>
        <v>0</v>
      </c>
      <c r="S134" s="15">
        <f t="shared" si="34"/>
        <v>30</v>
      </c>
    </row>
    <row r="135" spans="1:20" s="27" customFormat="1">
      <c r="A135" s="7"/>
      <c r="B135" s="8" t="s">
        <v>184</v>
      </c>
      <c r="C135" s="9">
        <v>1</v>
      </c>
      <c r="D135" s="8" t="s">
        <v>46</v>
      </c>
      <c r="E135" s="14" t="s">
        <v>23</v>
      </c>
      <c r="F135" s="11">
        <v>2</v>
      </c>
      <c r="G135" s="11" t="s">
        <v>140</v>
      </c>
      <c r="H135" s="9"/>
      <c r="I135" s="9">
        <v>1</v>
      </c>
      <c r="J135" s="9">
        <v>10</v>
      </c>
      <c r="K135" s="9">
        <f t="shared" si="31"/>
        <v>10</v>
      </c>
      <c r="L135" s="9">
        <v>30</v>
      </c>
      <c r="M135" s="9"/>
      <c r="N135" s="12">
        <f t="shared" si="29"/>
        <v>3</v>
      </c>
      <c r="O135" s="13">
        <f>M135/6</f>
        <v>0</v>
      </c>
      <c r="P135" s="14"/>
      <c r="Q135" s="15">
        <f t="shared" si="32"/>
        <v>30</v>
      </c>
      <c r="R135" s="16">
        <f t="shared" si="33"/>
        <v>0</v>
      </c>
      <c r="S135" s="15">
        <f t="shared" si="34"/>
        <v>30</v>
      </c>
    </row>
    <row r="136" spans="1:20" s="27" customFormat="1">
      <c r="A136" s="7"/>
      <c r="B136" s="8" t="s">
        <v>190</v>
      </c>
      <c r="C136" s="9">
        <v>1</v>
      </c>
      <c r="D136" s="8" t="s">
        <v>46</v>
      </c>
      <c r="E136" s="14" t="s">
        <v>136</v>
      </c>
      <c r="F136" s="11">
        <v>3</v>
      </c>
      <c r="G136" s="11" t="s">
        <v>139</v>
      </c>
      <c r="H136" s="9"/>
      <c r="I136" s="9">
        <v>1</v>
      </c>
      <c r="J136" s="9">
        <v>10</v>
      </c>
      <c r="K136" s="9">
        <f t="shared" si="31"/>
        <v>10</v>
      </c>
      <c r="L136" s="9">
        <v>30</v>
      </c>
      <c r="M136" s="9"/>
      <c r="N136" s="12">
        <f t="shared" si="29"/>
        <v>3</v>
      </c>
      <c r="O136" s="13">
        <f>M136/5</f>
        <v>0</v>
      </c>
      <c r="P136" s="14"/>
      <c r="Q136" s="15">
        <f t="shared" si="32"/>
        <v>30</v>
      </c>
      <c r="R136" s="16">
        <f t="shared" si="33"/>
        <v>0</v>
      </c>
      <c r="S136" s="15">
        <f t="shared" si="34"/>
        <v>30</v>
      </c>
    </row>
    <row r="137" spans="1:20" s="27" customFormat="1">
      <c r="A137" s="7"/>
      <c r="B137" s="8" t="s">
        <v>191</v>
      </c>
      <c r="C137" s="9">
        <v>1</v>
      </c>
      <c r="D137" s="8" t="s">
        <v>46</v>
      </c>
      <c r="E137" s="14" t="s">
        <v>136</v>
      </c>
      <c r="F137" s="11">
        <v>3</v>
      </c>
      <c r="G137" s="11" t="s">
        <v>140</v>
      </c>
      <c r="H137" s="9"/>
      <c r="I137" s="9">
        <v>1</v>
      </c>
      <c r="J137" s="9">
        <v>10</v>
      </c>
      <c r="K137" s="9">
        <f t="shared" si="31"/>
        <v>10</v>
      </c>
      <c r="L137" s="9">
        <v>30</v>
      </c>
      <c r="M137" s="9"/>
      <c r="N137" s="12">
        <f t="shared" si="29"/>
        <v>3</v>
      </c>
      <c r="O137" s="13">
        <f>M137/5</f>
        <v>0</v>
      </c>
      <c r="P137" s="14"/>
      <c r="Q137" s="15">
        <f t="shared" si="32"/>
        <v>30</v>
      </c>
      <c r="R137" s="16">
        <f t="shared" si="33"/>
        <v>0</v>
      </c>
      <c r="S137" s="15">
        <f t="shared" si="34"/>
        <v>30</v>
      </c>
    </row>
    <row r="138" spans="1:20" s="27" customFormat="1">
      <c r="A138" s="7"/>
      <c r="B138" s="8" t="s">
        <v>175</v>
      </c>
      <c r="C138" s="9">
        <v>1</v>
      </c>
      <c r="D138" s="8" t="s">
        <v>46</v>
      </c>
      <c r="E138" s="14" t="s">
        <v>23</v>
      </c>
      <c r="F138" s="11">
        <v>4</v>
      </c>
      <c r="G138" s="11" t="s">
        <v>83</v>
      </c>
      <c r="H138" s="9"/>
      <c r="I138" s="9">
        <v>1</v>
      </c>
      <c r="J138" s="9">
        <v>10</v>
      </c>
      <c r="K138" s="9">
        <f t="shared" si="31"/>
        <v>10</v>
      </c>
      <c r="L138" s="9">
        <v>30</v>
      </c>
      <c r="M138" s="9"/>
      <c r="N138" s="12">
        <f t="shared" si="29"/>
        <v>3</v>
      </c>
      <c r="O138" s="13">
        <f>M138/6</f>
        <v>0</v>
      </c>
      <c r="P138" s="14"/>
      <c r="Q138" s="15">
        <f t="shared" si="32"/>
        <v>30</v>
      </c>
      <c r="R138" s="16">
        <f t="shared" si="33"/>
        <v>0</v>
      </c>
      <c r="S138" s="15">
        <f t="shared" si="34"/>
        <v>30</v>
      </c>
    </row>
    <row r="139" spans="1:20" s="27" customFormat="1">
      <c r="A139" s="7"/>
      <c r="B139" s="8" t="s">
        <v>174</v>
      </c>
      <c r="C139" s="9">
        <v>1</v>
      </c>
      <c r="D139" s="8" t="s">
        <v>46</v>
      </c>
      <c r="E139" s="14" t="s">
        <v>23</v>
      </c>
      <c r="F139" s="11">
        <v>4</v>
      </c>
      <c r="G139" s="11" t="s">
        <v>139</v>
      </c>
      <c r="H139" s="9"/>
      <c r="I139" s="9">
        <v>1</v>
      </c>
      <c r="J139" s="9">
        <v>10</v>
      </c>
      <c r="K139" s="9">
        <f t="shared" si="31"/>
        <v>10</v>
      </c>
      <c r="L139" s="9">
        <v>30</v>
      </c>
      <c r="M139" s="9"/>
      <c r="N139" s="12">
        <f t="shared" si="29"/>
        <v>3</v>
      </c>
      <c r="O139" s="13">
        <f>M139/6</f>
        <v>0</v>
      </c>
      <c r="P139" s="14"/>
      <c r="Q139" s="15">
        <f t="shared" si="32"/>
        <v>30</v>
      </c>
      <c r="R139" s="16">
        <f t="shared" si="33"/>
        <v>0</v>
      </c>
      <c r="S139" s="15">
        <f t="shared" si="34"/>
        <v>30</v>
      </c>
    </row>
    <row r="140" spans="1:20" s="27" customFormat="1">
      <c r="A140" s="7"/>
      <c r="B140" s="8" t="s">
        <v>182</v>
      </c>
      <c r="C140" s="9">
        <v>1</v>
      </c>
      <c r="D140" s="8" t="s">
        <v>46</v>
      </c>
      <c r="E140" s="14" t="s">
        <v>23</v>
      </c>
      <c r="F140" s="11">
        <v>6</v>
      </c>
      <c r="G140" s="11" t="s">
        <v>75</v>
      </c>
      <c r="H140" s="9"/>
      <c r="I140" s="9">
        <v>1</v>
      </c>
      <c r="J140" s="9">
        <v>10</v>
      </c>
      <c r="K140" s="9">
        <f t="shared" si="31"/>
        <v>10</v>
      </c>
      <c r="L140" s="9">
        <v>30</v>
      </c>
      <c r="M140" s="9"/>
      <c r="N140" s="12">
        <f t="shared" si="29"/>
        <v>3</v>
      </c>
      <c r="O140" s="13">
        <f>M140/6</f>
        <v>0</v>
      </c>
      <c r="P140" s="14"/>
      <c r="Q140" s="15">
        <f t="shared" si="32"/>
        <v>30</v>
      </c>
      <c r="R140" s="16">
        <f t="shared" si="33"/>
        <v>0</v>
      </c>
      <c r="S140" s="15">
        <f t="shared" si="34"/>
        <v>30</v>
      </c>
    </row>
    <row r="141" spans="1:20" s="27" customFormat="1">
      <c r="A141" s="7"/>
      <c r="B141" s="8" t="s">
        <v>183</v>
      </c>
      <c r="C141" s="9">
        <v>1</v>
      </c>
      <c r="D141" s="8" t="s">
        <v>46</v>
      </c>
      <c r="E141" s="14" t="s">
        <v>23</v>
      </c>
      <c r="F141" s="11">
        <v>6</v>
      </c>
      <c r="G141" s="11" t="s">
        <v>83</v>
      </c>
      <c r="H141" s="9"/>
      <c r="I141" s="9">
        <v>1</v>
      </c>
      <c r="J141" s="9">
        <v>10</v>
      </c>
      <c r="K141" s="9">
        <f t="shared" si="31"/>
        <v>10</v>
      </c>
      <c r="L141" s="9">
        <v>30</v>
      </c>
      <c r="M141" s="9"/>
      <c r="N141" s="12">
        <f t="shared" si="29"/>
        <v>3</v>
      </c>
      <c r="O141" s="13">
        <f>M141/6</f>
        <v>0</v>
      </c>
      <c r="P141" s="14"/>
      <c r="Q141" s="15">
        <f t="shared" si="32"/>
        <v>30</v>
      </c>
      <c r="R141" s="16">
        <f t="shared" si="33"/>
        <v>0</v>
      </c>
      <c r="S141" s="15">
        <f t="shared" si="34"/>
        <v>30</v>
      </c>
    </row>
    <row r="142" spans="1:20" s="27" customFormat="1">
      <c r="A142" s="7"/>
      <c r="B142" s="8" t="s">
        <v>213</v>
      </c>
      <c r="C142" s="9">
        <v>1</v>
      </c>
      <c r="D142" s="8" t="s">
        <v>137</v>
      </c>
      <c r="E142" s="7" t="s">
        <v>138</v>
      </c>
      <c r="F142" s="11">
        <v>3</v>
      </c>
      <c r="G142" s="11" t="s">
        <v>139</v>
      </c>
      <c r="H142" s="9">
        <v>1</v>
      </c>
      <c r="I142" s="9">
        <v>1</v>
      </c>
      <c r="J142" s="9">
        <v>6</v>
      </c>
      <c r="K142" s="9">
        <f t="shared" si="31"/>
        <v>6</v>
      </c>
      <c r="L142" s="9">
        <v>30</v>
      </c>
      <c r="M142" s="9"/>
      <c r="N142" s="12">
        <f t="shared" si="29"/>
        <v>5</v>
      </c>
      <c r="O142" s="13">
        <f>M142/5</f>
        <v>0</v>
      </c>
      <c r="P142" s="14"/>
      <c r="Q142" s="15">
        <f t="shared" si="32"/>
        <v>30</v>
      </c>
      <c r="R142" s="16">
        <f t="shared" si="33"/>
        <v>0</v>
      </c>
      <c r="S142" s="15">
        <f t="shared" si="34"/>
        <v>30</v>
      </c>
    </row>
    <row r="143" spans="1:20" s="27" customFormat="1">
      <c r="A143" s="7"/>
      <c r="B143" s="8" t="s">
        <v>212</v>
      </c>
      <c r="C143" s="9">
        <v>1</v>
      </c>
      <c r="D143" s="8" t="s">
        <v>137</v>
      </c>
      <c r="E143" s="7" t="s">
        <v>138</v>
      </c>
      <c r="F143" s="11">
        <v>3</v>
      </c>
      <c r="G143" s="11" t="s">
        <v>140</v>
      </c>
      <c r="H143" s="9">
        <v>1</v>
      </c>
      <c r="I143" s="9">
        <v>1</v>
      </c>
      <c r="J143" s="9">
        <v>6</v>
      </c>
      <c r="K143" s="9">
        <f t="shared" si="31"/>
        <v>6</v>
      </c>
      <c r="L143" s="9">
        <v>30</v>
      </c>
      <c r="M143" s="9"/>
      <c r="N143" s="12">
        <f t="shared" si="29"/>
        <v>5</v>
      </c>
      <c r="O143" s="13">
        <f>M143/5</f>
        <v>0</v>
      </c>
      <c r="P143" s="14"/>
      <c r="Q143" s="15">
        <f t="shared" si="32"/>
        <v>30</v>
      </c>
      <c r="R143" s="16">
        <f t="shared" si="33"/>
        <v>0</v>
      </c>
      <c r="S143" s="15">
        <f t="shared" si="34"/>
        <v>30</v>
      </c>
    </row>
    <row r="144" spans="1:20" s="27" customFormat="1">
      <c r="A144" s="7"/>
      <c r="B144" s="8" t="s">
        <v>210</v>
      </c>
      <c r="C144" s="9">
        <v>1</v>
      </c>
      <c r="D144" s="8" t="s">
        <v>137</v>
      </c>
      <c r="E144" s="7" t="s">
        <v>138</v>
      </c>
      <c r="F144" s="11">
        <v>4</v>
      </c>
      <c r="G144" s="11" t="s">
        <v>83</v>
      </c>
      <c r="H144" s="9">
        <v>1</v>
      </c>
      <c r="I144" s="9">
        <v>7</v>
      </c>
      <c r="J144" s="9">
        <v>12</v>
      </c>
      <c r="K144" s="9">
        <f t="shared" si="31"/>
        <v>6</v>
      </c>
      <c r="L144" s="9">
        <v>45</v>
      </c>
      <c r="M144" s="9"/>
      <c r="N144" s="12">
        <f t="shared" si="29"/>
        <v>7.5</v>
      </c>
      <c r="O144" s="13">
        <f>M144/5</f>
        <v>0</v>
      </c>
      <c r="P144" s="14"/>
      <c r="Q144" s="15">
        <f t="shared" si="32"/>
        <v>45</v>
      </c>
      <c r="R144" s="16">
        <f t="shared" si="33"/>
        <v>0</v>
      </c>
      <c r="S144" s="15">
        <f t="shared" si="34"/>
        <v>45</v>
      </c>
      <c r="T144" s="31"/>
    </row>
    <row r="145" spans="1:21" s="27" customFormat="1">
      <c r="A145" s="98"/>
      <c r="B145" s="8" t="s">
        <v>184</v>
      </c>
      <c r="C145" s="9">
        <v>1</v>
      </c>
      <c r="D145" s="8" t="s">
        <v>203</v>
      </c>
      <c r="E145" s="14" t="s">
        <v>114</v>
      </c>
      <c r="F145" s="24">
        <v>5</v>
      </c>
      <c r="G145" s="11" t="s">
        <v>140</v>
      </c>
      <c r="H145" s="9"/>
      <c r="I145" s="9">
        <v>1</v>
      </c>
      <c r="J145" s="9">
        <v>10</v>
      </c>
      <c r="K145" s="9">
        <f t="shared" si="31"/>
        <v>10</v>
      </c>
      <c r="L145" s="9">
        <v>30</v>
      </c>
      <c r="M145" s="9"/>
      <c r="N145" s="12"/>
      <c r="O145" s="13">
        <f t="shared" ref="O145:O166" si="35">M145/6</f>
        <v>0</v>
      </c>
      <c r="P145" s="14"/>
      <c r="Q145" s="15">
        <f t="shared" si="32"/>
        <v>30</v>
      </c>
      <c r="R145" s="16">
        <f t="shared" si="33"/>
        <v>0</v>
      </c>
      <c r="S145" s="15">
        <f t="shared" si="34"/>
        <v>30</v>
      </c>
      <c r="U145" s="85"/>
    </row>
    <row r="146" spans="1:21" s="27" customFormat="1">
      <c r="A146" s="98"/>
      <c r="B146" s="8" t="s">
        <v>183</v>
      </c>
      <c r="C146" s="9">
        <v>1</v>
      </c>
      <c r="D146" s="8" t="s">
        <v>203</v>
      </c>
      <c r="E146" s="14" t="s">
        <v>114</v>
      </c>
      <c r="F146" s="24">
        <v>7</v>
      </c>
      <c r="G146" s="11" t="s">
        <v>75</v>
      </c>
      <c r="H146" s="9"/>
      <c r="I146" s="9">
        <v>1</v>
      </c>
      <c r="J146" s="9">
        <v>10</v>
      </c>
      <c r="K146" s="9">
        <f t="shared" si="31"/>
        <v>10</v>
      </c>
      <c r="L146" s="9">
        <v>30</v>
      </c>
      <c r="M146" s="9"/>
      <c r="N146" s="12"/>
      <c r="O146" s="13">
        <f t="shared" si="35"/>
        <v>0</v>
      </c>
      <c r="P146" s="14"/>
      <c r="Q146" s="15">
        <f t="shared" si="32"/>
        <v>30</v>
      </c>
      <c r="R146" s="16">
        <f t="shared" si="33"/>
        <v>0</v>
      </c>
      <c r="S146" s="15">
        <f t="shared" si="34"/>
        <v>30</v>
      </c>
      <c r="U146" s="85"/>
    </row>
    <row r="147" spans="1:21" s="27" customFormat="1">
      <c r="A147" s="98"/>
      <c r="B147" s="8" t="s">
        <v>182</v>
      </c>
      <c r="C147" s="9">
        <v>1</v>
      </c>
      <c r="D147" s="8" t="s">
        <v>203</v>
      </c>
      <c r="E147" s="14" t="s">
        <v>114</v>
      </c>
      <c r="F147" s="24">
        <v>7</v>
      </c>
      <c r="G147" s="11" t="s">
        <v>83</v>
      </c>
      <c r="H147" s="9"/>
      <c r="I147" s="9">
        <v>1</v>
      </c>
      <c r="J147" s="9">
        <v>10</v>
      </c>
      <c r="K147" s="9">
        <f t="shared" si="31"/>
        <v>10</v>
      </c>
      <c r="L147" s="9">
        <v>30</v>
      </c>
      <c r="M147" s="9"/>
      <c r="N147" s="12"/>
      <c r="O147" s="13">
        <f t="shared" si="35"/>
        <v>0</v>
      </c>
      <c r="P147" s="14"/>
      <c r="Q147" s="15">
        <f t="shared" si="32"/>
        <v>30</v>
      </c>
      <c r="R147" s="16">
        <f t="shared" si="33"/>
        <v>0</v>
      </c>
      <c r="S147" s="15">
        <f t="shared" si="34"/>
        <v>30</v>
      </c>
      <c r="U147" s="85"/>
    </row>
    <row r="148" spans="1:21" s="27" customFormat="1">
      <c r="A148" s="98"/>
      <c r="B148" s="8" t="s">
        <v>185</v>
      </c>
      <c r="C148" s="9">
        <v>1</v>
      </c>
      <c r="D148" s="8" t="s">
        <v>203</v>
      </c>
      <c r="E148" s="14" t="s">
        <v>114</v>
      </c>
      <c r="F148" s="24">
        <v>7</v>
      </c>
      <c r="G148" s="11" t="s">
        <v>140</v>
      </c>
      <c r="H148" s="9"/>
      <c r="I148" s="9">
        <v>1</v>
      </c>
      <c r="J148" s="9">
        <v>10</v>
      </c>
      <c r="K148" s="9">
        <f t="shared" si="31"/>
        <v>10</v>
      </c>
      <c r="L148" s="9">
        <v>30</v>
      </c>
      <c r="M148" s="9"/>
      <c r="N148" s="12"/>
      <c r="O148" s="13">
        <f t="shared" si="35"/>
        <v>0</v>
      </c>
      <c r="P148" s="14"/>
      <c r="Q148" s="15">
        <f t="shared" si="32"/>
        <v>30</v>
      </c>
      <c r="R148" s="16">
        <f t="shared" si="33"/>
        <v>0</v>
      </c>
      <c r="S148" s="15">
        <f t="shared" si="34"/>
        <v>30</v>
      </c>
      <c r="U148" s="85"/>
    </row>
    <row r="149" spans="1:21" s="27" customFormat="1">
      <c r="A149" s="98"/>
      <c r="B149" s="8" t="s">
        <v>184</v>
      </c>
      <c r="C149" s="9">
        <v>1</v>
      </c>
      <c r="D149" s="8" t="s">
        <v>203</v>
      </c>
      <c r="E149" s="14" t="s">
        <v>114</v>
      </c>
      <c r="F149" s="24">
        <v>5</v>
      </c>
      <c r="G149" s="11" t="s">
        <v>140</v>
      </c>
      <c r="H149" s="9"/>
      <c r="I149" s="9">
        <v>1</v>
      </c>
      <c r="J149" s="9">
        <v>10</v>
      </c>
      <c r="K149" s="9">
        <f t="shared" si="31"/>
        <v>10</v>
      </c>
      <c r="L149" s="9">
        <v>30</v>
      </c>
      <c r="M149" s="9"/>
      <c r="N149" s="12"/>
      <c r="O149" s="13">
        <f t="shared" si="35"/>
        <v>0</v>
      </c>
      <c r="P149" s="14"/>
      <c r="Q149" s="15">
        <f t="shared" si="32"/>
        <v>30</v>
      </c>
      <c r="R149" s="16">
        <f t="shared" si="33"/>
        <v>0</v>
      </c>
      <c r="S149" s="15">
        <f t="shared" si="34"/>
        <v>30</v>
      </c>
      <c r="U149" s="85"/>
    </row>
    <row r="150" spans="1:21" s="27" customFormat="1">
      <c r="A150" s="98"/>
      <c r="B150" s="8" t="s">
        <v>183</v>
      </c>
      <c r="C150" s="9">
        <v>1</v>
      </c>
      <c r="D150" s="8" t="s">
        <v>203</v>
      </c>
      <c r="E150" s="14" t="s">
        <v>114</v>
      </c>
      <c r="F150" s="24">
        <v>7</v>
      </c>
      <c r="G150" s="11" t="s">
        <v>75</v>
      </c>
      <c r="H150" s="9"/>
      <c r="I150" s="9">
        <v>1</v>
      </c>
      <c r="J150" s="9">
        <v>10</v>
      </c>
      <c r="K150" s="9">
        <f t="shared" si="31"/>
        <v>10</v>
      </c>
      <c r="L150" s="9">
        <v>30</v>
      </c>
      <c r="M150" s="9"/>
      <c r="N150" s="12"/>
      <c r="O150" s="13">
        <f t="shared" si="35"/>
        <v>0</v>
      </c>
      <c r="P150" s="14"/>
      <c r="Q150" s="15">
        <f t="shared" si="32"/>
        <v>30</v>
      </c>
      <c r="R150" s="16">
        <f t="shared" si="33"/>
        <v>0</v>
      </c>
      <c r="S150" s="15">
        <f t="shared" si="34"/>
        <v>30</v>
      </c>
      <c r="U150" s="85"/>
    </row>
    <row r="151" spans="1:21" s="27" customFormat="1">
      <c r="A151" s="98"/>
      <c r="B151" s="8" t="s">
        <v>182</v>
      </c>
      <c r="C151" s="9">
        <v>1</v>
      </c>
      <c r="D151" s="8" t="s">
        <v>203</v>
      </c>
      <c r="E151" s="14" t="s">
        <v>114</v>
      </c>
      <c r="F151" s="24">
        <v>7</v>
      </c>
      <c r="G151" s="11" t="s">
        <v>83</v>
      </c>
      <c r="H151" s="9"/>
      <c r="I151" s="9">
        <v>1</v>
      </c>
      <c r="J151" s="9">
        <v>10</v>
      </c>
      <c r="K151" s="9">
        <f t="shared" si="31"/>
        <v>10</v>
      </c>
      <c r="L151" s="9">
        <v>30</v>
      </c>
      <c r="M151" s="9"/>
      <c r="N151" s="12"/>
      <c r="O151" s="13">
        <f t="shared" si="35"/>
        <v>0</v>
      </c>
      <c r="P151" s="14"/>
      <c r="Q151" s="15">
        <f t="shared" si="32"/>
        <v>30</v>
      </c>
      <c r="R151" s="16">
        <f t="shared" si="33"/>
        <v>0</v>
      </c>
      <c r="S151" s="15">
        <f t="shared" si="34"/>
        <v>30</v>
      </c>
      <c r="U151" s="85"/>
    </row>
    <row r="152" spans="1:21" s="27" customFormat="1">
      <c r="A152" s="98"/>
      <c r="B152" s="8" t="s">
        <v>185</v>
      </c>
      <c r="C152" s="9">
        <v>1</v>
      </c>
      <c r="D152" s="8" t="s">
        <v>203</v>
      </c>
      <c r="E152" s="14" t="s">
        <v>114</v>
      </c>
      <c r="F152" s="24">
        <v>7</v>
      </c>
      <c r="G152" s="11" t="s">
        <v>140</v>
      </c>
      <c r="H152" s="9"/>
      <c r="I152" s="9">
        <v>1</v>
      </c>
      <c r="J152" s="9">
        <v>10</v>
      </c>
      <c r="K152" s="9">
        <f t="shared" si="31"/>
        <v>10</v>
      </c>
      <c r="L152" s="9">
        <v>30</v>
      </c>
      <c r="M152" s="9"/>
      <c r="N152" s="12"/>
      <c r="O152" s="13">
        <f t="shared" si="35"/>
        <v>0</v>
      </c>
      <c r="P152" s="14"/>
      <c r="Q152" s="15">
        <f t="shared" si="32"/>
        <v>30</v>
      </c>
      <c r="R152" s="16">
        <f t="shared" si="33"/>
        <v>0</v>
      </c>
      <c r="S152" s="15">
        <f t="shared" si="34"/>
        <v>30</v>
      </c>
      <c r="U152" s="85"/>
    </row>
    <row r="153" spans="1:21" s="27" customFormat="1">
      <c r="A153" s="98"/>
      <c r="B153" s="8" t="s">
        <v>155</v>
      </c>
      <c r="C153" s="9">
        <v>1</v>
      </c>
      <c r="D153" s="8" t="s">
        <v>27</v>
      </c>
      <c r="E153" s="14" t="s">
        <v>231</v>
      </c>
      <c r="F153" s="24"/>
      <c r="G153" s="11"/>
      <c r="H153" s="9"/>
      <c r="I153" s="9">
        <v>1</v>
      </c>
      <c r="J153" s="9">
        <v>10</v>
      </c>
      <c r="K153" s="9">
        <f t="shared" si="31"/>
        <v>10</v>
      </c>
      <c r="L153" s="9">
        <v>15</v>
      </c>
      <c r="M153" s="9"/>
      <c r="N153" s="12"/>
      <c r="O153" s="13">
        <f t="shared" si="35"/>
        <v>0</v>
      </c>
      <c r="P153" s="14"/>
      <c r="Q153" s="15">
        <f t="shared" si="32"/>
        <v>15</v>
      </c>
      <c r="R153" s="16">
        <f t="shared" si="33"/>
        <v>0</v>
      </c>
      <c r="S153" s="15">
        <f t="shared" si="34"/>
        <v>15</v>
      </c>
      <c r="U153" s="85"/>
    </row>
    <row r="154" spans="1:21" s="27" customFormat="1">
      <c r="A154" s="98"/>
      <c r="B154" s="8" t="s">
        <v>156</v>
      </c>
      <c r="C154" s="9">
        <v>1</v>
      </c>
      <c r="D154" s="8" t="s">
        <v>27</v>
      </c>
      <c r="E154" s="14" t="s">
        <v>231</v>
      </c>
      <c r="F154" s="24"/>
      <c r="G154" s="11"/>
      <c r="H154" s="9"/>
      <c r="I154" s="9">
        <v>1</v>
      </c>
      <c r="J154" s="9">
        <v>10</v>
      </c>
      <c r="K154" s="9">
        <f t="shared" si="31"/>
        <v>10</v>
      </c>
      <c r="L154" s="9">
        <v>15</v>
      </c>
      <c r="M154" s="9"/>
      <c r="N154" s="12"/>
      <c r="O154" s="13">
        <f t="shared" si="35"/>
        <v>0</v>
      </c>
      <c r="P154" s="14"/>
      <c r="Q154" s="15">
        <f t="shared" si="32"/>
        <v>15</v>
      </c>
      <c r="R154" s="16">
        <f t="shared" si="33"/>
        <v>0</v>
      </c>
      <c r="S154" s="15">
        <f t="shared" si="34"/>
        <v>15</v>
      </c>
      <c r="U154" s="85"/>
    </row>
    <row r="155" spans="1:21" s="27" customFormat="1">
      <c r="A155" s="98"/>
      <c r="B155" s="8" t="s">
        <v>145</v>
      </c>
      <c r="C155" s="9">
        <v>1</v>
      </c>
      <c r="D155" s="8" t="s">
        <v>27</v>
      </c>
      <c r="E155" s="14" t="s">
        <v>232</v>
      </c>
      <c r="F155" s="24"/>
      <c r="G155" s="11"/>
      <c r="H155" s="9"/>
      <c r="I155" s="9">
        <v>1</v>
      </c>
      <c r="J155" s="9">
        <v>10</v>
      </c>
      <c r="K155" s="9">
        <f t="shared" si="31"/>
        <v>10</v>
      </c>
      <c r="L155" s="9">
        <v>15</v>
      </c>
      <c r="M155" s="9"/>
      <c r="N155" s="12"/>
      <c r="O155" s="13">
        <f t="shared" si="35"/>
        <v>0</v>
      </c>
      <c r="P155" s="14"/>
      <c r="Q155" s="15">
        <f t="shared" si="32"/>
        <v>15</v>
      </c>
      <c r="R155" s="16">
        <f t="shared" si="33"/>
        <v>0</v>
      </c>
      <c r="S155" s="15">
        <f t="shared" si="34"/>
        <v>15</v>
      </c>
      <c r="U155" s="85"/>
    </row>
    <row r="156" spans="1:21" s="27" customFormat="1">
      <c r="A156" s="98"/>
      <c r="B156" s="8" t="s">
        <v>146</v>
      </c>
      <c r="C156" s="9">
        <v>1</v>
      </c>
      <c r="D156" s="8" t="s">
        <v>27</v>
      </c>
      <c r="E156" s="14" t="s">
        <v>232</v>
      </c>
      <c r="F156" s="24"/>
      <c r="G156" s="11"/>
      <c r="H156" s="9"/>
      <c r="I156" s="9">
        <v>1</v>
      </c>
      <c r="J156" s="9">
        <v>10</v>
      </c>
      <c r="K156" s="9">
        <f t="shared" si="31"/>
        <v>10</v>
      </c>
      <c r="L156" s="9">
        <v>15</v>
      </c>
      <c r="M156" s="9"/>
      <c r="N156" s="12"/>
      <c r="O156" s="13">
        <f t="shared" si="35"/>
        <v>0</v>
      </c>
      <c r="P156" s="14"/>
      <c r="Q156" s="15">
        <f t="shared" si="32"/>
        <v>15</v>
      </c>
      <c r="R156" s="16">
        <f t="shared" si="33"/>
        <v>0</v>
      </c>
      <c r="S156" s="15">
        <f t="shared" si="34"/>
        <v>15</v>
      </c>
      <c r="U156" s="85"/>
    </row>
    <row r="157" spans="1:21" s="27" customFormat="1">
      <c r="A157" s="98"/>
      <c r="B157" s="8" t="s">
        <v>160</v>
      </c>
      <c r="C157" s="9">
        <v>1</v>
      </c>
      <c r="D157" s="8" t="s">
        <v>27</v>
      </c>
      <c r="E157" s="14" t="s">
        <v>232</v>
      </c>
      <c r="F157" s="24"/>
      <c r="G157" s="11"/>
      <c r="H157" s="9"/>
      <c r="I157" s="9">
        <v>1</v>
      </c>
      <c r="J157" s="9">
        <v>10</v>
      </c>
      <c r="K157" s="9">
        <f t="shared" si="31"/>
        <v>10</v>
      </c>
      <c r="L157" s="9">
        <v>15</v>
      </c>
      <c r="M157" s="9"/>
      <c r="N157" s="12"/>
      <c r="O157" s="13">
        <f t="shared" si="35"/>
        <v>0</v>
      </c>
      <c r="P157" s="14"/>
      <c r="Q157" s="15">
        <f t="shared" si="32"/>
        <v>15</v>
      </c>
      <c r="R157" s="16">
        <f t="shared" si="33"/>
        <v>0</v>
      </c>
      <c r="S157" s="15">
        <f t="shared" si="34"/>
        <v>15</v>
      </c>
      <c r="U157" s="85"/>
    </row>
    <row r="158" spans="1:21" s="27" customFormat="1">
      <c r="A158" s="98"/>
      <c r="B158" s="8" t="s">
        <v>234</v>
      </c>
      <c r="C158" s="9">
        <v>1</v>
      </c>
      <c r="D158" s="8" t="s">
        <v>27</v>
      </c>
      <c r="E158" s="14" t="s">
        <v>233</v>
      </c>
      <c r="F158" s="24"/>
      <c r="G158" s="11"/>
      <c r="H158" s="9"/>
      <c r="I158" s="9">
        <v>1</v>
      </c>
      <c r="J158" s="9">
        <v>10</v>
      </c>
      <c r="K158" s="9">
        <f t="shared" si="31"/>
        <v>10</v>
      </c>
      <c r="L158" s="9">
        <v>15</v>
      </c>
      <c r="M158" s="9"/>
      <c r="N158" s="12"/>
      <c r="O158" s="13">
        <f t="shared" si="35"/>
        <v>0</v>
      </c>
      <c r="P158" s="14"/>
      <c r="Q158" s="15">
        <f t="shared" si="32"/>
        <v>15</v>
      </c>
      <c r="R158" s="16">
        <f t="shared" si="33"/>
        <v>0</v>
      </c>
      <c r="S158" s="15">
        <f t="shared" si="34"/>
        <v>15</v>
      </c>
      <c r="U158" s="85"/>
    </row>
    <row r="159" spans="1:21" s="27" customFormat="1">
      <c r="A159" s="98"/>
      <c r="B159" s="8" t="s">
        <v>235</v>
      </c>
      <c r="C159" s="9">
        <v>1</v>
      </c>
      <c r="D159" s="8" t="s">
        <v>27</v>
      </c>
      <c r="E159" s="14" t="s">
        <v>233</v>
      </c>
      <c r="F159" s="24"/>
      <c r="G159" s="11"/>
      <c r="H159" s="9"/>
      <c r="I159" s="9">
        <v>1</v>
      </c>
      <c r="J159" s="9">
        <v>10</v>
      </c>
      <c r="K159" s="9">
        <f t="shared" si="31"/>
        <v>10</v>
      </c>
      <c r="L159" s="9">
        <v>15</v>
      </c>
      <c r="M159" s="9"/>
      <c r="N159" s="12"/>
      <c r="O159" s="13">
        <f t="shared" si="35"/>
        <v>0</v>
      </c>
      <c r="P159" s="14"/>
      <c r="Q159" s="15">
        <f t="shared" si="32"/>
        <v>15</v>
      </c>
      <c r="R159" s="16">
        <f t="shared" si="33"/>
        <v>0</v>
      </c>
      <c r="S159" s="15">
        <f t="shared" si="34"/>
        <v>15</v>
      </c>
      <c r="U159" s="85"/>
    </row>
    <row r="160" spans="1:21" s="27" customFormat="1">
      <c r="A160" s="98"/>
      <c r="B160" s="8" t="s">
        <v>236</v>
      </c>
      <c r="C160" s="9">
        <v>1</v>
      </c>
      <c r="D160" s="8" t="s">
        <v>27</v>
      </c>
      <c r="E160" s="14" t="s">
        <v>233</v>
      </c>
      <c r="F160" s="24"/>
      <c r="G160" s="11"/>
      <c r="H160" s="9"/>
      <c r="I160" s="9">
        <v>1</v>
      </c>
      <c r="J160" s="9">
        <v>10</v>
      </c>
      <c r="K160" s="9">
        <f t="shared" si="31"/>
        <v>10</v>
      </c>
      <c r="L160" s="9">
        <v>15</v>
      </c>
      <c r="M160" s="9"/>
      <c r="N160" s="12"/>
      <c r="O160" s="13">
        <f t="shared" si="35"/>
        <v>0</v>
      </c>
      <c r="P160" s="14"/>
      <c r="Q160" s="15">
        <f t="shared" si="32"/>
        <v>15</v>
      </c>
      <c r="R160" s="16">
        <f t="shared" si="33"/>
        <v>0</v>
      </c>
      <c r="S160" s="15">
        <f t="shared" si="34"/>
        <v>15</v>
      </c>
      <c r="U160" s="85"/>
    </row>
    <row r="161" spans="1:29" s="27" customFormat="1">
      <c r="A161" s="98"/>
      <c r="B161" s="8" t="s">
        <v>237</v>
      </c>
      <c r="C161" s="9">
        <v>1</v>
      </c>
      <c r="D161" s="8" t="s">
        <v>27</v>
      </c>
      <c r="E161" s="14" t="s">
        <v>233</v>
      </c>
      <c r="F161" s="24"/>
      <c r="G161" s="11"/>
      <c r="H161" s="9"/>
      <c r="I161" s="9">
        <v>1</v>
      </c>
      <c r="J161" s="9">
        <v>10</v>
      </c>
      <c r="K161" s="9">
        <f t="shared" si="31"/>
        <v>10</v>
      </c>
      <c r="L161" s="9">
        <v>15</v>
      </c>
      <c r="M161" s="9"/>
      <c r="N161" s="12"/>
      <c r="O161" s="13">
        <f t="shared" si="35"/>
        <v>0</v>
      </c>
      <c r="P161" s="14"/>
      <c r="Q161" s="15">
        <f t="shared" si="32"/>
        <v>15</v>
      </c>
      <c r="R161" s="16">
        <f t="shared" si="33"/>
        <v>0</v>
      </c>
      <c r="S161" s="15">
        <f t="shared" si="34"/>
        <v>15</v>
      </c>
      <c r="U161" s="85"/>
    </row>
    <row r="162" spans="1:29" s="27" customFormat="1">
      <c r="A162" s="98"/>
      <c r="B162" s="8" t="s">
        <v>239</v>
      </c>
      <c r="C162" s="9">
        <v>1</v>
      </c>
      <c r="D162" s="8" t="s">
        <v>31</v>
      </c>
      <c r="E162" s="14" t="s">
        <v>113</v>
      </c>
      <c r="F162" s="24">
        <v>5</v>
      </c>
      <c r="G162" s="11" t="s">
        <v>75</v>
      </c>
      <c r="H162" s="9"/>
      <c r="I162" s="9">
        <v>1</v>
      </c>
      <c r="J162" s="9">
        <v>10</v>
      </c>
      <c r="K162" s="9">
        <f t="shared" ref="K162:K166" si="36">J162-I162+1</f>
        <v>10</v>
      </c>
      <c r="L162" s="9">
        <v>45</v>
      </c>
      <c r="M162" s="9"/>
      <c r="N162" s="12"/>
      <c r="O162" s="13">
        <f t="shared" si="35"/>
        <v>0</v>
      </c>
      <c r="P162" s="14"/>
      <c r="Q162" s="15">
        <f t="shared" si="32"/>
        <v>45</v>
      </c>
      <c r="R162" s="16">
        <f t="shared" si="33"/>
        <v>0</v>
      </c>
      <c r="S162" s="15">
        <f t="shared" ref="S162:S166" si="37">P162+Q162+R162</f>
        <v>45</v>
      </c>
      <c r="U162" s="85"/>
    </row>
    <row r="163" spans="1:29" s="27" customFormat="1">
      <c r="A163" s="98"/>
      <c r="B163" s="8" t="s">
        <v>238</v>
      </c>
      <c r="C163" s="9">
        <v>1</v>
      </c>
      <c r="D163" s="8" t="s">
        <v>31</v>
      </c>
      <c r="E163" s="14" t="s">
        <v>113</v>
      </c>
      <c r="F163" s="24">
        <v>5</v>
      </c>
      <c r="G163" s="11" t="s">
        <v>83</v>
      </c>
      <c r="H163" s="9"/>
      <c r="I163" s="9">
        <v>1</v>
      </c>
      <c r="J163" s="9">
        <v>10</v>
      </c>
      <c r="K163" s="9">
        <f t="shared" si="36"/>
        <v>10</v>
      </c>
      <c r="L163" s="9">
        <v>45</v>
      </c>
      <c r="M163" s="9"/>
      <c r="N163" s="12"/>
      <c r="O163" s="13">
        <f t="shared" si="35"/>
        <v>0</v>
      </c>
      <c r="P163" s="14"/>
      <c r="Q163" s="15">
        <f t="shared" si="32"/>
        <v>45</v>
      </c>
      <c r="R163" s="16">
        <f t="shared" si="33"/>
        <v>0</v>
      </c>
      <c r="S163" s="15">
        <f t="shared" si="37"/>
        <v>45</v>
      </c>
      <c r="U163" s="85"/>
    </row>
    <row r="164" spans="1:29" s="27" customFormat="1">
      <c r="A164" s="98"/>
      <c r="B164" s="8" t="s">
        <v>240</v>
      </c>
      <c r="C164" s="9">
        <v>1</v>
      </c>
      <c r="D164" s="8" t="s">
        <v>31</v>
      </c>
      <c r="E164" s="14" t="s">
        <v>113</v>
      </c>
      <c r="F164" s="24">
        <v>6</v>
      </c>
      <c r="G164" s="11" t="s">
        <v>75</v>
      </c>
      <c r="H164" s="9"/>
      <c r="I164" s="9">
        <v>1</v>
      </c>
      <c r="J164" s="9">
        <v>10</v>
      </c>
      <c r="K164" s="9">
        <f t="shared" si="36"/>
        <v>10</v>
      </c>
      <c r="L164" s="9">
        <v>45</v>
      </c>
      <c r="M164" s="9"/>
      <c r="N164" s="12"/>
      <c r="O164" s="13">
        <f t="shared" si="35"/>
        <v>0</v>
      </c>
      <c r="P164" s="14"/>
      <c r="Q164" s="15">
        <f t="shared" si="32"/>
        <v>45</v>
      </c>
      <c r="R164" s="16">
        <f t="shared" si="33"/>
        <v>0</v>
      </c>
      <c r="S164" s="15">
        <f t="shared" si="37"/>
        <v>45</v>
      </c>
      <c r="U164" s="85"/>
    </row>
    <row r="165" spans="1:29" s="27" customFormat="1">
      <c r="A165" s="98"/>
      <c r="B165" s="8" t="s">
        <v>153</v>
      </c>
      <c r="C165" s="9">
        <v>1</v>
      </c>
      <c r="D165" s="8" t="s">
        <v>39</v>
      </c>
      <c r="E165" s="14" t="s">
        <v>231</v>
      </c>
      <c r="F165" s="24"/>
      <c r="G165" s="11"/>
      <c r="H165" s="9"/>
      <c r="I165" s="9">
        <v>1</v>
      </c>
      <c r="J165" s="9">
        <v>10</v>
      </c>
      <c r="K165" s="9">
        <f t="shared" si="36"/>
        <v>10</v>
      </c>
      <c r="L165" s="9">
        <v>15</v>
      </c>
      <c r="M165" s="9"/>
      <c r="N165" s="12"/>
      <c r="O165" s="13">
        <f t="shared" si="35"/>
        <v>0</v>
      </c>
      <c r="P165" s="14"/>
      <c r="Q165" s="15">
        <f t="shared" si="32"/>
        <v>15</v>
      </c>
      <c r="R165" s="16">
        <f t="shared" si="33"/>
        <v>0</v>
      </c>
      <c r="S165" s="15">
        <f t="shared" si="37"/>
        <v>15</v>
      </c>
      <c r="U165" s="85"/>
    </row>
    <row r="166" spans="1:29" s="27" customFormat="1">
      <c r="A166" s="98"/>
      <c r="B166" s="8" t="s">
        <v>154</v>
      </c>
      <c r="C166" s="9">
        <v>1</v>
      </c>
      <c r="D166" s="8" t="s">
        <v>39</v>
      </c>
      <c r="E166" s="14" t="s">
        <v>231</v>
      </c>
      <c r="F166" s="24"/>
      <c r="G166" s="11"/>
      <c r="H166" s="9"/>
      <c r="I166" s="9">
        <v>1</v>
      </c>
      <c r="J166" s="9">
        <v>10</v>
      </c>
      <c r="K166" s="9">
        <f t="shared" si="36"/>
        <v>10</v>
      </c>
      <c r="L166" s="9">
        <v>15</v>
      </c>
      <c r="M166" s="9"/>
      <c r="N166" s="12"/>
      <c r="O166" s="13">
        <f t="shared" si="35"/>
        <v>0</v>
      </c>
      <c r="P166" s="14"/>
      <c r="Q166" s="15">
        <f t="shared" si="32"/>
        <v>15</v>
      </c>
      <c r="R166" s="16">
        <f t="shared" si="33"/>
        <v>0</v>
      </c>
      <c r="S166" s="15">
        <f t="shared" si="37"/>
        <v>15</v>
      </c>
      <c r="U166" s="85"/>
    </row>
    <row r="167" spans="1:29" s="34" customFormat="1">
      <c r="A167" s="33"/>
      <c r="C167" s="25"/>
      <c r="D167" s="25"/>
      <c r="E167" s="25"/>
      <c r="F167" s="3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</row>
    <row r="168" spans="1:29" s="34" customFormat="1">
      <c r="A168" s="33"/>
      <c r="C168" s="25"/>
      <c r="D168" s="25"/>
      <c r="E168" s="25"/>
      <c r="F168" s="3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</row>
    <row r="169" spans="1:29" s="34" customFormat="1">
      <c r="A169" s="33"/>
      <c r="C169" s="25"/>
      <c r="D169" s="25"/>
      <c r="E169" s="25"/>
      <c r="F169" s="3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</sheetData>
  <sortState ref="A2:U312">
    <sortCondition ref="A14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1">
        <f t="shared" si="14"/>
        <v>0</v>
      </c>
      <c r="S37" s="52">
        <f t="shared" si="15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8" t="s">
        <v>108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90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8" t="s">
        <v>102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9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9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2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1">
        <f t="shared" si="41"/>
        <v>0</v>
      </c>
      <c r="S99" s="52">
        <f t="shared" si="42"/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1">
        <f t="shared" si="41"/>
        <v>0</v>
      </c>
      <c r="S100" s="52">
        <f t="shared" si="42"/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1">
        <f t="shared" si="41"/>
        <v>0</v>
      </c>
      <c r="S101" s="52">
        <f t="shared" si="42"/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1">
        <f t="shared" si="41"/>
        <v>0</v>
      </c>
      <c r="S102" s="52">
        <f t="shared" si="42"/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1">
        <f t="shared" si="41"/>
        <v>0</v>
      </c>
      <c r="S103" s="52">
        <f t="shared" si="42"/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1">
        <f t="shared" si="41"/>
        <v>0</v>
      </c>
      <c r="S104" s="52">
        <f t="shared" si="42"/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1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8" t="s">
        <v>72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8" t="s">
        <v>73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6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7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6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7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Theo xưởng</vt:lpstr>
      <vt:lpstr>THEO GV</vt:lpstr>
      <vt:lpstr>THEO PHÒNG HỌC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2016-08-08T05:02:48Z</cp:lastPrinted>
  <dcterms:created xsi:type="dcterms:W3CDTF">2007-12-07T03:19:00Z</dcterms:created>
  <dcterms:modified xsi:type="dcterms:W3CDTF">2016-08-12T06:32:10Z</dcterms:modified>
</cp:coreProperties>
</file>